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95" windowWidth="21075" windowHeight="1170" tabRatio="617"/>
  </bookViews>
  <sheets>
    <sheet name="Desember" sheetId="34" r:id="rId1"/>
    <sheet name="November" sheetId="33" r:id="rId2"/>
    <sheet name="Oktober" sheetId="32" r:id="rId3"/>
    <sheet name="September" sheetId="31" r:id="rId4"/>
    <sheet name="Agustus" sheetId="30" r:id="rId5"/>
    <sheet name="Juli" sheetId="29" r:id="rId6"/>
    <sheet name="Juni" sheetId="28" r:id="rId7"/>
    <sheet name="Mei" sheetId="27" r:id="rId8"/>
    <sheet name="April" sheetId="26" r:id="rId9"/>
    <sheet name="Mar" sheetId="25" r:id="rId10"/>
    <sheet name="Feb" sheetId="24" r:id="rId11"/>
    <sheet name="Jan" sheetId="23" r:id="rId12"/>
    <sheet name="Format" sheetId="11" r:id="rId13"/>
    <sheet name="FORM BULANAN" sheetId="1" r:id="rId14"/>
    <sheet name="FORM MASALAH" sheetId="2" r:id="rId15"/>
    <sheet name="Sheet3" sheetId="3" r:id="rId16"/>
  </sheets>
  <calcPr calcId="124519"/>
</workbook>
</file>

<file path=xl/calcChain.xml><?xml version="1.0" encoding="utf-8"?>
<calcChain xmlns="http://schemas.openxmlformats.org/spreadsheetml/2006/main">
  <c r="J58" i="34"/>
  <c r="L58" s="1"/>
  <c r="J59"/>
  <c r="L59" s="1"/>
  <c r="J43"/>
  <c r="O46"/>
  <c r="O39"/>
  <c r="J17"/>
  <c r="L17" s="1"/>
  <c r="Q59"/>
  <c r="O59"/>
  <c r="O57" s="1"/>
  <c r="K59"/>
  <c r="I59"/>
  <c r="H59"/>
  <c r="Q58"/>
  <c r="K58"/>
  <c r="H58"/>
  <c r="I58" s="1"/>
  <c r="Q57"/>
  <c r="J57"/>
  <c r="K57" s="1"/>
  <c r="G57"/>
  <c r="F57"/>
  <c r="H57" s="1"/>
  <c r="G56"/>
  <c r="F56"/>
  <c r="H56" s="1"/>
  <c r="L55"/>
  <c r="L54" s="1"/>
  <c r="K55"/>
  <c r="H55"/>
  <c r="I55" s="1"/>
  <c r="O54"/>
  <c r="J54"/>
  <c r="K54" s="1"/>
  <c r="G54"/>
  <c r="F54"/>
  <c r="H54" s="1"/>
  <c r="L53"/>
  <c r="L52" s="1"/>
  <c r="K53"/>
  <c r="H53"/>
  <c r="I53" s="1"/>
  <c r="O52"/>
  <c r="J52"/>
  <c r="K52" s="1"/>
  <c r="G52"/>
  <c r="F52"/>
  <c r="H52" s="1"/>
  <c r="L51"/>
  <c r="L50" s="1"/>
  <c r="K51"/>
  <c r="H51"/>
  <c r="I51" s="1"/>
  <c r="O50"/>
  <c r="J50"/>
  <c r="K50" s="1"/>
  <c r="G50"/>
  <c r="F50"/>
  <c r="H50" s="1"/>
  <c r="G49"/>
  <c r="F49"/>
  <c r="H49" s="1"/>
  <c r="L48"/>
  <c r="K48"/>
  <c r="I48"/>
  <c r="H48"/>
  <c r="L47"/>
  <c r="K47"/>
  <c r="I47"/>
  <c r="H47"/>
  <c r="I46"/>
  <c r="L46"/>
  <c r="K46"/>
  <c r="H46"/>
  <c r="O45"/>
  <c r="I45" s="1"/>
  <c r="J45"/>
  <c r="K45" s="1"/>
  <c r="H45"/>
  <c r="G45"/>
  <c r="F45"/>
  <c r="L44"/>
  <c r="K44"/>
  <c r="H44"/>
  <c r="I44" s="1"/>
  <c r="L43"/>
  <c r="K43"/>
  <c r="H43"/>
  <c r="I43" s="1"/>
  <c r="O42"/>
  <c r="J42"/>
  <c r="K42" s="1"/>
  <c r="G42"/>
  <c r="F42"/>
  <c r="H42" s="1"/>
  <c r="L41"/>
  <c r="L40" s="1"/>
  <c r="K41"/>
  <c r="H41"/>
  <c r="I41" s="1"/>
  <c r="O40"/>
  <c r="J40"/>
  <c r="K40" s="1"/>
  <c r="G40"/>
  <c r="F40"/>
  <c r="H40" s="1"/>
  <c r="O38"/>
  <c r="L39"/>
  <c r="K39"/>
  <c r="I39"/>
  <c r="H39"/>
  <c r="L38"/>
  <c r="K38"/>
  <c r="J38"/>
  <c r="G38"/>
  <c r="F38"/>
  <c r="F35" s="1"/>
  <c r="H35" s="1"/>
  <c r="O37"/>
  <c r="L37"/>
  <c r="K37"/>
  <c r="I37"/>
  <c r="H37"/>
  <c r="O36"/>
  <c r="L36"/>
  <c r="J36"/>
  <c r="K36" s="1"/>
  <c r="I36"/>
  <c r="H36"/>
  <c r="G36"/>
  <c r="F36"/>
  <c r="G35"/>
  <c r="L34"/>
  <c r="K34"/>
  <c r="I34"/>
  <c r="H34"/>
  <c r="O33"/>
  <c r="O32" s="1"/>
  <c r="I32" s="1"/>
  <c r="L33"/>
  <c r="L32" s="1"/>
  <c r="J33"/>
  <c r="K33" s="1"/>
  <c r="G33"/>
  <c r="G32" s="1"/>
  <c r="H32" s="1"/>
  <c r="F33"/>
  <c r="F32"/>
  <c r="L31"/>
  <c r="K31"/>
  <c r="I31"/>
  <c r="H31"/>
  <c r="O30"/>
  <c r="O29" s="1"/>
  <c r="L30"/>
  <c r="J30"/>
  <c r="J29" s="1"/>
  <c r="G30"/>
  <c r="F30"/>
  <c r="L29"/>
  <c r="H29"/>
  <c r="G29"/>
  <c r="F29"/>
  <c r="L28"/>
  <c r="K28"/>
  <c r="I28"/>
  <c r="H28"/>
  <c r="O27"/>
  <c r="I27" s="1"/>
  <c r="L27"/>
  <c r="J27"/>
  <c r="K27" s="1"/>
  <c r="H27"/>
  <c r="G27"/>
  <c r="F27"/>
  <c r="L26"/>
  <c r="K26"/>
  <c r="I26"/>
  <c r="H26"/>
  <c r="O25"/>
  <c r="I25" s="1"/>
  <c r="L25"/>
  <c r="J25"/>
  <c r="K25" s="1"/>
  <c r="H25"/>
  <c r="G25"/>
  <c r="F25"/>
  <c r="L24"/>
  <c r="K24"/>
  <c r="I24"/>
  <c r="H24"/>
  <c r="L23"/>
  <c r="K23"/>
  <c r="I23"/>
  <c r="H23"/>
  <c r="L22"/>
  <c r="K22"/>
  <c r="I22"/>
  <c r="H22"/>
  <c r="L21"/>
  <c r="K21"/>
  <c r="I21"/>
  <c r="H21"/>
  <c r="L20"/>
  <c r="K20"/>
  <c r="I20"/>
  <c r="H20"/>
  <c r="O19"/>
  <c r="I19" s="1"/>
  <c r="L19"/>
  <c r="J19"/>
  <c r="K19" s="1"/>
  <c r="H19"/>
  <c r="G19"/>
  <c r="G15" s="1"/>
  <c r="F19"/>
  <c r="L18"/>
  <c r="K18"/>
  <c r="I18"/>
  <c r="H18"/>
  <c r="K17"/>
  <c r="H17"/>
  <c r="I17" s="1"/>
  <c r="O16"/>
  <c r="G16"/>
  <c r="F16"/>
  <c r="H16" s="1"/>
  <c r="F15"/>
  <c r="L14"/>
  <c r="L13" s="1"/>
  <c r="L12" s="1"/>
  <c r="K14"/>
  <c r="H14"/>
  <c r="I14" s="1"/>
  <c r="O13"/>
  <c r="J13"/>
  <c r="K13" s="1"/>
  <c r="G13"/>
  <c r="F13"/>
  <c r="H13" s="1"/>
  <c r="O12"/>
  <c r="J12"/>
  <c r="G12"/>
  <c r="G61" s="1"/>
  <c r="F12"/>
  <c r="F61" s="1"/>
  <c r="J58" i="33"/>
  <c r="L58"/>
  <c r="O59"/>
  <c r="I59" s="1"/>
  <c r="J59"/>
  <c r="K59" s="1"/>
  <c r="Q59"/>
  <c r="O37"/>
  <c r="O39"/>
  <c r="I39" s="1"/>
  <c r="J43"/>
  <c r="J42" s="1"/>
  <c r="K43"/>
  <c r="O46"/>
  <c r="J17"/>
  <c r="O17"/>
  <c r="Q57"/>
  <c r="H59"/>
  <c r="Q58"/>
  <c r="O57"/>
  <c r="K58"/>
  <c r="I58"/>
  <c r="H58"/>
  <c r="H57"/>
  <c r="G57"/>
  <c r="F57"/>
  <c r="H56"/>
  <c r="G56"/>
  <c r="F56"/>
  <c r="L55"/>
  <c r="L54" s="1"/>
  <c r="K55"/>
  <c r="I55"/>
  <c r="H55"/>
  <c r="O54"/>
  <c r="J54"/>
  <c r="H54"/>
  <c r="G54"/>
  <c r="F54"/>
  <c r="I54" s="1"/>
  <c r="L53"/>
  <c r="K53"/>
  <c r="I53"/>
  <c r="H53"/>
  <c r="O52"/>
  <c r="L52"/>
  <c r="J52"/>
  <c r="H52"/>
  <c r="G52"/>
  <c r="F52"/>
  <c r="I52" s="1"/>
  <c r="L51"/>
  <c r="L50" s="1"/>
  <c r="K51"/>
  <c r="I51"/>
  <c r="H51"/>
  <c r="O50"/>
  <c r="J50"/>
  <c r="H50"/>
  <c r="G50"/>
  <c r="F50"/>
  <c r="I50" s="1"/>
  <c r="J49"/>
  <c r="K49" s="1"/>
  <c r="H49"/>
  <c r="G49"/>
  <c r="F49"/>
  <c r="O48"/>
  <c r="L48"/>
  <c r="K48"/>
  <c r="I48"/>
  <c r="H48"/>
  <c r="O47"/>
  <c r="I47" s="1"/>
  <c r="L47"/>
  <c r="K47"/>
  <c r="H47"/>
  <c r="L46"/>
  <c r="L45" s="1"/>
  <c r="K46"/>
  <c r="I46"/>
  <c r="H46"/>
  <c r="K45"/>
  <c r="J45"/>
  <c r="G45"/>
  <c r="F45"/>
  <c r="H45" s="1"/>
  <c r="L44"/>
  <c r="K44"/>
  <c r="I44"/>
  <c r="H44"/>
  <c r="L43"/>
  <c r="L42" s="1"/>
  <c r="I43"/>
  <c r="H43"/>
  <c r="O42"/>
  <c r="G42"/>
  <c r="F42"/>
  <c r="H42" s="1"/>
  <c r="O40"/>
  <c r="I40" s="1"/>
  <c r="L41"/>
  <c r="L40" s="1"/>
  <c r="K41"/>
  <c r="H41"/>
  <c r="I41" s="1"/>
  <c r="J40"/>
  <c r="K40" s="1"/>
  <c r="H40"/>
  <c r="G40"/>
  <c r="F40"/>
  <c r="L39"/>
  <c r="L38" s="1"/>
  <c r="K39"/>
  <c r="H39"/>
  <c r="O38"/>
  <c r="I38" s="1"/>
  <c r="K38"/>
  <c r="J38"/>
  <c r="G38"/>
  <c r="G35" s="1"/>
  <c r="F38"/>
  <c r="I37"/>
  <c r="L37"/>
  <c r="L36" s="1"/>
  <c r="K37"/>
  <c r="H37"/>
  <c r="J36"/>
  <c r="K36" s="1"/>
  <c r="G36"/>
  <c r="F36"/>
  <c r="H36" s="1"/>
  <c r="F35"/>
  <c r="H35" s="1"/>
  <c r="L34"/>
  <c r="L33" s="1"/>
  <c r="L32" s="1"/>
  <c r="K34"/>
  <c r="H34"/>
  <c r="I34" s="1"/>
  <c r="O33"/>
  <c r="J33"/>
  <c r="K33" s="1"/>
  <c r="G33"/>
  <c r="F33"/>
  <c r="H33" s="1"/>
  <c r="O32"/>
  <c r="J32"/>
  <c r="K32" s="1"/>
  <c r="G32"/>
  <c r="F32"/>
  <c r="H32" s="1"/>
  <c r="L31"/>
  <c r="L30" s="1"/>
  <c r="L29" s="1"/>
  <c r="K31"/>
  <c r="H31"/>
  <c r="I31" s="1"/>
  <c r="O30"/>
  <c r="I30" s="1"/>
  <c r="I29" s="1"/>
  <c r="J30"/>
  <c r="K30" s="1"/>
  <c r="G30"/>
  <c r="F30"/>
  <c r="H30" s="1"/>
  <c r="J29"/>
  <c r="K29" s="1"/>
  <c r="G29"/>
  <c r="F29"/>
  <c r="H29" s="1"/>
  <c r="L28"/>
  <c r="L27" s="1"/>
  <c r="K28"/>
  <c r="H28"/>
  <c r="I28" s="1"/>
  <c r="O27"/>
  <c r="J27"/>
  <c r="K27" s="1"/>
  <c r="G27"/>
  <c r="F27"/>
  <c r="H27" s="1"/>
  <c r="L26"/>
  <c r="L25" s="1"/>
  <c r="K26"/>
  <c r="H26"/>
  <c r="I26" s="1"/>
  <c r="O25"/>
  <c r="J25"/>
  <c r="K25" s="1"/>
  <c r="G25"/>
  <c r="F25"/>
  <c r="H25" s="1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K20"/>
  <c r="H20"/>
  <c r="I20" s="1"/>
  <c r="O19"/>
  <c r="J19"/>
  <c r="K19" s="1"/>
  <c r="G19"/>
  <c r="F19"/>
  <c r="H19" s="1"/>
  <c r="L18"/>
  <c r="K18"/>
  <c r="H18"/>
  <c r="I18" s="1"/>
  <c r="O16"/>
  <c r="K17"/>
  <c r="I17"/>
  <c r="H17"/>
  <c r="H16"/>
  <c r="G16"/>
  <c r="F16"/>
  <c r="G15"/>
  <c r="L14"/>
  <c r="K14"/>
  <c r="I14"/>
  <c r="H14"/>
  <c r="O13"/>
  <c r="O12" s="1"/>
  <c r="L13"/>
  <c r="L12" s="1"/>
  <c r="J13"/>
  <c r="J12" s="1"/>
  <c r="H13"/>
  <c r="G13"/>
  <c r="F13"/>
  <c r="H12"/>
  <c r="G12"/>
  <c r="G61" s="1"/>
  <c r="F12"/>
  <c r="O17" i="32"/>
  <c r="J17"/>
  <c r="O58"/>
  <c r="O59"/>
  <c r="O41"/>
  <c r="O39"/>
  <c r="O37"/>
  <c r="O46"/>
  <c r="O48"/>
  <c r="J58"/>
  <c r="K58" s="1"/>
  <c r="J59"/>
  <c r="Q59"/>
  <c r="J19"/>
  <c r="L57" i="34" l="1"/>
  <c r="L56" s="1"/>
  <c r="J56"/>
  <c r="K56" s="1"/>
  <c r="K29"/>
  <c r="K30"/>
  <c r="L42"/>
  <c r="I33"/>
  <c r="J32"/>
  <c r="K32" s="1"/>
  <c r="O49"/>
  <c r="L45"/>
  <c r="L35" s="1"/>
  <c r="J49"/>
  <c r="K49" s="1"/>
  <c r="J35"/>
  <c r="K35" s="1"/>
  <c r="L16"/>
  <c r="L15" s="1"/>
  <c r="J16"/>
  <c r="K16" s="1"/>
  <c r="O15"/>
  <c r="I15" s="1"/>
  <c r="I38"/>
  <c r="O35"/>
  <c r="I35" s="1"/>
  <c r="I57"/>
  <c r="O56"/>
  <c r="H61"/>
  <c r="H15"/>
  <c r="L49"/>
  <c r="I12"/>
  <c r="I13"/>
  <c r="K12"/>
  <c r="I30"/>
  <c r="I29" s="1"/>
  <c r="H38"/>
  <c r="H30"/>
  <c r="H33"/>
  <c r="I16"/>
  <c r="I40"/>
  <c r="I42"/>
  <c r="I49"/>
  <c r="I50"/>
  <c r="I52"/>
  <c r="I54"/>
  <c r="H12"/>
  <c r="O49" i="33"/>
  <c r="L49"/>
  <c r="K42"/>
  <c r="J35"/>
  <c r="K35" s="1"/>
  <c r="I49"/>
  <c r="L19"/>
  <c r="O29"/>
  <c r="I13"/>
  <c r="K13"/>
  <c r="K12"/>
  <c r="I57"/>
  <c r="O56"/>
  <c r="F61"/>
  <c r="H61" s="1"/>
  <c r="I16"/>
  <c r="O15"/>
  <c r="L35"/>
  <c r="I25"/>
  <c r="I27"/>
  <c r="I32"/>
  <c r="I33"/>
  <c r="O36"/>
  <c r="H38"/>
  <c r="K50"/>
  <c r="K52"/>
  <c r="K54"/>
  <c r="I42"/>
  <c r="O45"/>
  <c r="I45" s="1"/>
  <c r="J57"/>
  <c r="L59"/>
  <c r="L57" s="1"/>
  <c r="L56" s="1"/>
  <c r="I19"/>
  <c r="F15"/>
  <c r="H15" s="1"/>
  <c r="J16"/>
  <c r="L17"/>
  <c r="L16" s="1"/>
  <c r="I12"/>
  <c r="K59" i="32"/>
  <c r="I59"/>
  <c r="H59"/>
  <c r="Q58"/>
  <c r="Q57" s="1"/>
  <c r="O57"/>
  <c r="L58"/>
  <c r="H58"/>
  <c r="I58" s="1"/>
  <c r="G57"/>
  <c r="H57" s="1"/>
  <c r="F57"/>
  <c r="G56"/>
  <c r="H56" s="1"/>
  <c r="F56"/>
  <c r="L55"/>
  <c r="L54" s="1"/>
  <c r="K55"/>
  <c r="I55"/>
  <c r="H55"/>
  <c r="O54"/>
  <c r="J54"/>
  <c r="K54" s="1"/>
  <c r="G54"/>
  <c r="H54" s="1"/>
  <c r="F54"/>
  <c r="L53"/>
  <c r="K53"/>
  <c r="I53"/>
  <c r="H53"/>
  <c r="O52"/>
  <c r="L52"/>
  <c r="K52"/>
  <c r="J52"/>
  <c r="I52"/>
  <c r="G52"/>
  <c r="H52" s="1"/>
  <c r="F52"/>
  <c r="L51"/>
  <c r="K51"/>
  <c r="I51"/>
  <c r="H51"/>
  <c r="O50"/>
  <c r="L50"/>
  <c r="J50"/>
  <c r="K50" s="1"/>
  <c r="I50"/>
  <c r="G50"/>
  <c r="H50" s="1"/>
  <c r="F50"/>
  <c r="J49"/>
  <c r="K49" s="1"/>
  <c r="G49"/>
  <c r="H49" s="1"/>
  <c r="F49"/>
  <c r="I48"/>
  <c r="L48"/>
  <c r="K48"/>
  <c r="H48"/>
  <c r="O47"/>
  <c r="I47" s="1"/>
  <c r="L47"/>
  <c r="K47"/>
  <c r="H47"/>
  <c r="O45"/>
  <c r="L46"/>
  <c r="K46"/>
  <c r="H46"/>
  <c r="J45"/>
  <c r="G45"/>
  <c r="F45"/>
  <c r="H45" s="1"/>
  <c r="L44"/>
  <c r="K44"/>
  <c r="H44"/>
  <c r="I44" s="1"/>
  <c r="L43"/>
  <c r="K43"/>
  <c r="H43"/>
  <c r="I43" s="1"/>
  <c r="O42"/>
  <c r="L42"/>
  <c r="J42"/>
  <c r="K42" s="1"/>
  <c r="G42"/>
  <c r="F42"/>
  <c r="H42" s="1"/>
  <c r="L41"/>
  <c r="K41"/>
  <c r="I41"/>
  <c r="H41"/>
  <c r="O40"/>
  <c r="L40"/>
  <c r="K40"/>
  <c r="J40"/>
  <c r="I40"/>
  <c r="G40"/>
  <c r="G35" s="1"/>
  <c r="F40"/>
  <c r="I39"/>
  <c r="L39"/>
  <c r="K39"/>
  <c r="H39"/>
  <c r="O38"/>
  <c r="I38" s="1"/>
  <c r="L38"/>
  <c r="J38"/>
  <c r="K38" s="1"/>
  <c r="H38"/>
  <c r="G38"/>
  <c r="F38"/>
  <c r="I37"/>
  <c r="L37"/>
  <c r="L36" s="1"/>
  <c r="K37"/>
  <c r="H37"/>
  <c r="O36"/>
  <c r="J36"/>
  <c r="K36" s="1"/>
  <c r="G36"/>
  <c r="F36"/>
  <c r="H36" s="1"/>
  <c r="L34"/>
  <c r="L33" s="1"/>
  <c r="L32" s="1"/>
  <c r="K34"/>
  <c r="H34"/>
  <c r="I34" s="1"/>
  <c r="O33"/>
  <c r="J33"/>
  <c r="K33" s="1"/>
  <c r="G33"/>
  <c r="F33"/>
  <c r="H33" s="1"/>
  <c r="O32"/>
  <c r="I32" s="1"/>
  <c r="J32"/>
  <c r="K32" s="1"/>
  <c r="G32"/>
  <c r="F32"/>
  <c r="H32" s="1"/>
  <c r="L31"/>
  <c r="L30" s="1"/>
  <c r="L29" s="1"/>
  <c r="K31"/>
  <c r="H31"/>
  <c r="I31" s="1"/>
  <c r="O30"/>
  <c r="O29" s="1"/>
  <c r="J30"/>
  <c r="K30" s="1"/>
  <c r="I30"/>
  <c r="G30"/>
  <c r="F30"/>
  <c r="H30" s="1"/>
  <c r="I29"/>
  <c r="G29"/>
  <c r="F29"/>
  <c r="H29" s="1"/>
  <c r="L28"/>
  <c r="L27" s="1"/>
  <c r="K28"/>
  <c r="H28"/>
  <c r="I28" s="1"/>
  <c r="O27"/>
  <c r="J27"/>
  <c r="K27" s="1"/>
  <c r="G27"/>
  <c r="F27"/>
  <c r="H27" s="1"/>
  <c r="L26"/>
  <c r="L25" s="1"/>
  <c r="K26"/>
  <c r="H26"/>
  <c r="I26" s="1"/>
  <c r="O25"/>
  <c r="J25"/>
  <c r="K25" s="1"/>
  <c r="G25"/>
  <c r="F25"/>
  <c r="H25" s="1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K20"/>
  <c r="H20"/>
  <c r="I20" s="1"/>
  <c r="O19"/>
  <c r="K19"/>
  <c r="G19"/>
  <c r="F19"/>
  <c r="H19" s="1"/>
  <c r="L18"/>
  <c r="K18"/>
  <c r="H18"/>
  <c r="I18" s="1"/>
  <c r="O16"/>
  <c r="K17"/>
  <c r="I17"/>
  <c r="H17"/>
  <c r="G16"/>
  <c r="H16" s="1"/>
  <c r="F16"/>
  <c r="G15"/>
  <c r="L14"/>
  <c r="K14"/>
  <c r="I14"/>
  <c r="H14"/>
  <c r="O13"/>
  <c r="I13" s="1"/>
  <c r="L13"/>
  <c r="L12" s="1"/>
  <c r="J13"/>
  <c r="K13" s="1"/>
  <c r="G13"/>
  <c r="H13" s="1"/>
  <c r="F13"/>
  <c r="O12"/>
  <c r="I12"/>
  <c r="G12"/>
  <c r="G61" s="1"/>
  <c r="F12"/>
  <c r="O48" i="31"/>
  <c r="O41"/>
  <c r="O40" s="1"/>
  <c r="O37"/>
  <c r="O39"/>
  <c r="J33"/>
  <c r="O17"/>
  <c r="J17"/>
  <c r="O58"/>
  <c r="J58"/>
  <c r="O59"/>
  <c r="J59"/>
  <c r="I14"/>
  <c r="Q59"/>
  <c r="Q57" s="1"/>
  <c r="K59"/>
  <c r="I59"/>
  <c r="H59"/>
  <c r="Q58"/>
  <c r="O57"/>
  <c r="L58"/>
  <c r="K58"/>
  <c r="H58"/>
  <c r="I58" s="1"/>
  <c r="G57"/>
  <c r="H57" s="1"/>
  <c r="F57"/>
  <c r="G56"/>
  <c r="H56" s="1"/>
  <c r="F56"/>
  <c r="L55"/>
  <c r="L54" s="1"/>
  <c r="K55"/>
  <c r="I55"/>
  <c r="H55"/>
  <c r="O54"/>
  <c r="K54"/>
  <c r="J54"/>
  <c r="G54"/>
  <c r="H54" s="1"/>
  <c r="F54"/>
  <c r="I54" s="1"/>
  <c r="L53"/>
  <c r="K53"/>
  <c r="I53"/>
  <c r="H53"/>
  <c r="O52"/>
  <c r="L52"/>
  <c r="J52"/>
  <c r="K52" s="1"/>
  <c r="G52"/>
  <c r="H52" s="1"/>
  <c r="F52"/>
  <c r="I52" s="1"/>
  <c r="L51"/>
  <c r="K51"/>
  <c r="I51"/>
  <c r="H51"/>
  <c r="O50"/>
  <c r="L50"/>
  <c r="K50"/>
  <c r="J50"/>
  <c r="G50"/>
  <c r="H50" s="1"/>
  <c r="F50"/>
  <c r="I50" s="1"/>
  <c r="O49"/>
  <c r="J49"/>
  <c r="K49" s="1"/>
  <c r="G49"/>
  <c r="H49" s="1"/>
  <c r="F49"/>
  <c r="L48"/>
  <c r="K48"/>
  <c r="H48"/>
  <c r="I48" s="1"/>
  <c r="O47"/>
  <c r="I47" s="1"/>
  <c r="L47"/>
  <c r="L45" s="1"/>
  <c r="K47"/>
  <c r="H47"/>
  <c r="O46"/>
  <c r="O45" s="1"/>
  <c r="L46"/>
  <c r="K46"/>
  <c r="H46"/>
  <c r="I46" s="1"/>
  <c r="J45"/>
  <c r="K45" s="1"/>
  <c r="G45"/>
  <c r="F45"/>
  <c r="H45" s="1"/>
  <c r="L44"/>
  <c r="K44"/>
  <c r="H44"/>
  <c r="I44" s="1"/>
  <c r="L43"/>
  <c r="K43"/>
  <c r="H43"/>
  <c r="I43" s="1"/>
  <c r="O42"/>
  <c r="J42"/>
  <c r="K42" s="1"/>
  <c r="G42"/>
  <c r="F42"/>
  <c r="H42" s="1"/>
  <c r="L41"/>
  <c r="K41"/>
  <c r="I41"/>
  <c r="H41"/>
  <c r="L40"/>
  <c r="J40"/>
  <c r="K40" s="1"/>
  <c r="G40"/>
  <c r="G35" s="1"/>
  <c r="F40"/>
  <c r="L39"/>
  <c r="K39"/>
  <c r="H39"/>
  <c r="I39" s="1"/>
  <c r="O38"/>
  <c r="L38"/>
  <c r="J38"/>
  <c r="K38" s="1"/>
  <c r="I38"/>
  <c r="H38"/>
  <c r="G38"/>
  <c r="F38"/>
  <c r="I37"/>
  <c r="L37"/>
  <c r="L36" s="1"/>
  <c r="K37"/>
  <c r="H37"/>
  <c r="O36"/>
  <c r="J36"/>
  <c r="K36" s="1"/>
  <c r="G36"/>
  <c r="F36"/>
  <c r="H36" s="1"/>
  <c r="F35"/>
  <c r="H35" s="1"/>
  <c r="L34"/>
  <c r="L33" s="1"/>
  <c r="L32" s="1"/>
  <c r="K34"/>
  <c r="H34"/>
  <c r="I34" s="1"/>
  <c r="O33"/>
  <c r="K33"/>
  <c r="G33"/>
  <c r="F33"/>
  <c r="H33" s="1"/>
  <c r="O32"/>
  <c r="I32" s="1"/>
  <c r="J32"/>
  <c r="K32" s="1"/>
  <c r="G32"/>
  <c r="F32"/>
  <c r="H32" s="1"/>
  <c r="L31"/>
  <c r="L30" s="1"/>
  <c r="L29" s="1"/>
  <c r="K31"/>
  <c r="H31"/>
  <c r="I31" s="1"/>
  <c r="O30"/>
  <c r="O29" s="1"/>
  <c r="J30"/>
  <c r="K30" s="1"/>
  <c r="I30"/>
  <c r="G30"/>
  <c r="F30"/>
  <c r="H30" s="1"/>
  <c r="I29"/>
  <c r="G29"/>
  <c r="F29"/>
  <c r="H29" s="1"/>
  <c r="L28"/>
  <c r="L27" s="1"/>
  <c r="K28"/>
  <c r="H28"/>
  <c r="I28" s="1"/>
  <c r="O27"/>
  <c r="J27"/>
  <c r="K27" s="1"/>
  <c r="G27"/>
  <c r="F27"/>
  <c r="H27" s="1"/>
  <c r="L26"/>
  <c r="L25" s="1"/>
  <c r="K26"/>
  <c r="H26"/>
  <c r="I26" s="1"/>
  <c r="O25"/>
  <c r="I25" s="1"/>
  <c r="J25"/>
  <c r="K25" s="1"/>
  <c r="G25"/>
  <c r="F25"/>
  <c r="H25" s="1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L19" s="1"/>
  <c r="K20"/>
  <c r="H20"/>
  <c r="I20" s="1"/>
  <c r="O19"/>
  <c r="J19"/>
  <c r="K19" s="1"/>
  <c r="G19"/>
  <c r="F19"/>
  <c r="H19" s="1"/>
  <c r="L18"/>
  <c r="K18"/>
  <c r="H18"/>
  <c r="I18" s="1"/>
  <c r="O16"/>
  <c r="K17"/>
  <c r="I17"/>
  <c r="H17"/>
  <c r="G16"/>
  <c r="H16" s="1"/>
  <c r="F16"/>
  <c r="G15"/>
  <c r="L14"/>
  <c r="K14"/>
  <c r="H14"/>
  <c r="O13"/>
  <c r="L13"/>
  <c r="L12" s="1"/>
  <c r="K13"/>
  <c r="J13"/>
  <c r="G13"/>
  <c r="H13" s="1"/>
  <c r="F13"/>
  <c r="I13" s="1"/>
  <c r="O12"/>
  <c r="J12"/>
  <c r="K12" s="1"/>
  <c r="G12"/>
  <c r="G61" s="1"/>
  <c r="F12"/>
  <c r="J17" i="30"/>
  <c r="O17"/>
  <c r="O39"/>
  <c r="O41"/>
  <c r="I41" s="1"/>
  <c r="O58"/>
  <c r="J58"/>
  <c r="K58" s="1"/>
  <c r="O59"/>
  <c r="J59"/>
  <c r="L59" s="1"/>
  <c r="Q59"/>
  <c r="K59"/>
  <c r="I59"/>
  <c r="H59"/>
  <c r="Q58"/>
  <c r="H58"/>
  <c r="I58" s="1"/>
  <c r="Q57"/>
  <c r="G57"/>
  <c r="F57"/>
  <c r="H57" s="1"/>
  <c r="G56"/>
  <c r="F56"/>
  <c r="H56" s="1"/>
  <c r="L55"/>
  <c r="L54" s="1"/>
  <c r="K55"/>
  <c r="I55"/>
  <c r="H55"/>
  <c r="O54"/>
  <c r="J54"/>
  <c r="K54" s="1"/>
  <c r="G54"/>
  <c r="F54"/>
  <c r="L53"/>
  <c r="K53"/>
  <c r="I53"/>
  <c r="H53"/>
  <c r="O52"/>
  <c r="L52"/>
  <c r="J52"/>
  <c r="K52" s="1"/>
  <c r="G52"/>
  <c r="F52"/>
  <c r="I52" s="1"/>
  <c r="L51"/>
  <c r="K51"/>
  <c r="I51"/>
  <c r="H51"/>
  <c r="O50"/>
  <c r="L50"/>
  <c r="J50"/>
  <c r="K50" s="1"/>
  <c r="G50"/>
  <c r="F50"/>
  <c r="I50" s="1"/>
  <c r="J49"/>
  <c r="K49" s="1"/>
  <c r="G49"/>
  <c r="F49"/>
  <c r="O48"/>
  <c r="L48"/>
  <c r="K48"/>
  <c r="I48"/>
  <c r="H48"/>
  <c r="O47"/>
  <c r="I47" s="1"/>
  <c r="L47"/>
  <c r="K47"/>
  <c r="H47"/>
  <c r="O46"/>
  <c r="O45" s="1"/>
  <c r="I45" s="1"/>
  <c r="L46"/>
  <c r="L45" s="1"/>
  <c r="K46"/>
  <c r="H46"/>
  <c r="J45"/>
  <c r="K45" s="1"/>
  <c r="G45"/>
  <c r="F45"/>
  <c r="H45" s="1"/>
  <c r="O42"/>
  <c r="L44"/>
  <c r="K44"/>
  <c r="I44"/>
  <c r="H44"/>
  <c r="L43"/>
  <c r="K43"/>
  <c r="I43"/>
  <c r="H43"/>
  <c r="L42"/>
  <c r="J42"/>
  <c r="G42"/>
  <c r="F42"/>
  <c r="L41"/>
  <c r="L40" s="1"/>
  <c r="K41"/>
  <c r="H41"/>
  <c r="O40"/>
  <c r="J40"/>
  <c r="K40" s="1"/>
  <c r="G40"/>
  <c r="H40" s="1"/>
  <c r="F40"/>
  <c r="L39"/>
  <c r="K39"/>
  <c r="H39"/>
  <c r="O38"/>
  <c r="I38" s="1"/>
  <c r="L38"/>
  <c r="J38"/>
  <c r="K38" s="1"/>
  <c r="H38"/>
  <c r="G38"/>
  <c r="F38"/>
  <c r="O37"/>
  <c r="I37" s="1"/>
  <c r="L37"/>
  <c r="L36" s="1"/>
  <c r="K37"/>
  <c r="H37"/>
  <c r="O36"/>
  <c r="J36"/>
  <c r="K36" s="1"/>
  <c r="I36"/>
  <c r="G36"/>
  <c r="F36"/>
  <c r="H36" s="1"/>
  <c r="F35"/>
  <c r="L34"/>
  <c r="L33" s="1"/>
  <c r="L32" s="1"/>
  <c r="K34"/>
  <c r="H34"/>
  <c r="I34" s="1"/>
  <c r="O33"/>
  <c r="J33"/>
  <c r="K33" s="1"/>
  <c r="G33"/>
  <c r="F33"/>
  <c r="H33" s="1"/>
  <c r="O32"/>
  <c r="J32"/>
  <c r="K32" s="1"/>
  <c r="G32"/>
  <c r="F32"/>
  <c r="H32" s="1"/>
  <c r="L31"/>
  <c r="L30" s="1"/>
  <c r="L29" s="1"/>
  <c r="K31"/>
  <c r="H31"/>
  <c r="I31" s="1"/>
  <c r="O30"/>
  <c r="I30" s="1"/>
  <c r="I29" s="1"/>
  <c r="J30"/>
  <c r="K30" s="1"/>
  <c r="G30"/>
  <c r="F30"/>
  <c r="H30" s="1"/>
  <c r="G29"/>
  <c r="F29"/>
  <c r="H29" s="1"/>
  <c r="L28"/>
  <c r="L27" s="1"/>
  <c r="K28"/>
  <c r="H28"/>
  <c r="I28" s="1"/>
  <c r="O27"/>
  <c r="J27"/>
  <c r="K27" s="1"/>
  <c r="G27"/>
  <c r="F27"/>
  <c r="H27" s="1"/>
  <c r="L26"/>
  <c r="L25" s="1"/>
  <c r="K26"/>
  <c r="H26"/>
  <c r="I26" s="1"/>
  <c r="O25"/>
  <c r="J25"/>
  <c r="K25" s="1"/>
  <c r="G25"/>
  <c r="F25"/>
  <c r="H25" s="1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L19" s="1"/>
  <c r="K20"/>
  <c r="H20"/>
  <c r="I20" s="1"/>
  <c r="O19"/>
  <c r="J19"/>
  <c r="K19" s="1"/>
  <c r="G19"/>
  <c r="F19"/>
  <c r="H19" s="1"/>
  <c r="L18"/>
  <c r="K18"/>
  <c r="H18"/>
  <c r="I18" s="1"/>
  <c r="O16"/>
  <c r="L17"/>
  <c r="L16" s="1"/>
  <c r="L15" s="1"/>
  <c r="I17"/>
  <c r="H17"/>
  <c r="G16"/>
  <c r="H16" s="1"/>
  <c r="F16"/>
  <c r="G15"/>
  <c r="L14"/>
  <c r="K14"/>
  <c r="I14"/>
  <c r="H14"/>
  <c r="O13"/>
  <c r="O12" s="1"/>
  <c r="L13"/>
  <c r="J13"/>
  <c r="J12" s="1"/>
  <c r="K12" s="1"/>
  <c r="G13"/>
  <c r="H13" s="1"/>
  <c r="F13"/>
  <c r="I13" s="1"/>
  <c r="L12"/>
  <c r="G12"/>
  <c r="F12"/>
  <c r="O37" i="29"/>
  <c r="O41"/>
  <c r="O48"/>
  <c r="J17"/>
  <c r="O17"/>
  <c r="O39"/>
  <c r="K14" i="28"/>
  <c r="L14"/>
  <c r="O58" i="29"/>
  <c r="I58" s="1"/>
  <c r="J58"/>
  <c r="K58" s="1"/>
  <c r="O59"/>
  <c r="J59"/>
  <c r="Q59"/>
  <c r="Q57" s="1"/>
  <c r="K59"/>
  <c r="H59"/>
  <c r="Q58"/>
  <c r="H58"/>
  <c r="H57"/>
  <c r="G57"/>
  <c r="F57"/>
  <c r="H56"/>
  <c r="G56"/>
  <c r="F56"/>
  <c r="L55"/>
  <c r="K55"/>
  <c r="H55"/>
  <c r="I55" s="1"/>
  <c r="O54"/>
  <c r="L54"/>
  <c r="J54"/>
  <c r="K54" s="1"/>
  <c r="H54"/>
  <c r="G54"/>
  <c r="F54"/>
  <c r="I54" s="1"/>
  <c r="L53"/>
  <c r="K53"/>
  <c r="H53"/>
  <c r="I53" s="1"/>
  <c r="O52"/>
  <c r="L52"/>
  <c r="J52"/>
  <c r="K52" s="1"/>
  <c r="H52"/>
  <c r="G52"/>
  <c r="F52"/>
  <c r="I52" s="1"/>
  <c r="L51"/>
  <c r="K51"/>
  <c r="H51"/>
  <c r="I51" s="1"/>
  <c r="O50"/>
  <c r="O49" s="1"/>
  <c r="L50"/>
  <c r="L49" s="1"/>
  <c r="J50"/>
  <c r="K50" s="1"/>
  <c r="H50"/>
  <c r="G50"/>
  <c r="F50"/>
  <c r="H49"/>
  <c r="G49"/>
  <c r="F49"/>
  <c r="I48"/>
  <c r="L48"/>
  <c r="K48"/>
  <c r="H48"/>
  <c r="O47"/>
  <c r="I47" s="1"/>
  <c r="L47"/>
  <c r="K47"/>
  <c r="H47"/>
  <c r="O46"/>
  <c r="O45" s="1"/>
  <c r="I45" s="1"/>
  <c r="L46"/>
  <c r="K46"/>
  <c r="I46"/>
  <c r="H46"/>
  <c r="L45"/>
  <c r="J45"/>
  <c r="K45" s="1"/>
  <c r="G45"/>
  <c r="H45" s="1"/>
  <c r="F45"/>
  <c r="O44"/>
  <c r="I44" s="1"/>
  <c r="L44"/>
  <c r="K44"/>
  <c r="H44"/>
  <c r="I43"/>
  <c r="L43"/>
  <c r="L42" s="1"/>
  <c r="K43"/>
  <c r="H43"/>
  <c r="O42"/>
  <c r="I42" s="1"/>
  <c r="J42"/>
  <c r="K42" s="1"/>
  <c r="G42"/>
  <c r="F42"/>
  <c r="H42" s="1"/>
  <c r="I41"/>
  <c r="L41"/>
  <c r="L40" s="1"/>
  <c r="K41"/>
  <c r="H41"/>
  <c r="J40"/>
  <c r="K40" s="1"/>
  <c r="G40"/>
  <c r="F40"/>
  <c r="H40" s="1"/>
  <c r="L39"/>
  <c r="K39"/>
  <c r="I39"/>
  <c r="H39"/>
  <c r="O38"/>
  <c r="I38" s="1"/>
  <c r="L38"/>
  <c r="J38"/>
  <c r="K38" s="1"/>
  <c r="G38"/>
  <c r="H38" s="1"/>
  <c r="F38"/>
  <c r="I37"/>
  <c r="L37"/>
  <c r="K37"/>
  <c r="H37"/>
  <c r="O36"/>
  <c r="I36" s="1"/>
  <c r="L36"/>
  <c r="J36"/>
  <c r="K36" s="1"/>
  <c r="H36"/>
  <c r="G36"/>
  <c r="F36"/>
  <c r="L34"/>
  <c r="K34"/>
  <c r="H34"/>
  <c r="I34" s="1"/>
  <c r="O33"/>
  <c r="L33"/>
  <c r="L32" s="1"/>
  <c r="J33"/>
  <c r="K33" s="1"/>
  <c r="I33"/>
  <c r="H33"/>
  <c r="G33"/>
  <c r="F33"/>
  <c r="O32"/>
  <c r="I32" s="1"/>
  <c r="J32"/>
  <c r="K32" s="1"/>
  <c r="H32"/>
  <c r="G32"/>
  <c r="F32"/>
  <c r="L31"/>
  <c r="K31"/>
  <c r="H31"/>
  <c r="I31" s="1"/>
  <c r="O30"/>
  <c r="I30" s="1"/>
  <c r="I29" s="1"/>
  <c r="L30"/>
  <c r="L29" s="1"/>
  <c r="J30"/>
  <c r="K30" s="1"/>
  <c r="H30"/>
  <c r="G30"/>
  <c r="F30"/>
  <c r="O29"/>
  <c r="J29"/>
  <c r="K29" s="1"/>
  <c r="H29"/>
  <c r="G29"/>
  <c r="F29"/>
  <c r="L28"/>
  <c r="K28"/>
  <c r="H28"/>
  <c r="I28" s="1"/>
  <c r="O27"/>
  <c r="L27"/>
  <c r="J27"/>
  <c r="K27" s="1"/>
  <c r="I27"/>
  <c r="H27"/>
  <c r="G27"/>
  <c r="F27"/>
  <c r="L26"/>
  <c r="K26"/>
  <c r="H26"/>
  <c r="I26" s="1"/>
  <c r="O25"/>
  <c r="L25"/>
  <c r="J25"/>
  <c r="K25" s="1"/>
  <c r="I25"/>
  <c r="H25"/>
  <c r="G25"/>
  <c r="F25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K20"/>
  <c r="H20"/>
  <c r="I20" s="1"/>
  <c r="O19"/>
  <c r="I19" s="1"/>
  <c r="J19"/>
  <c r="K19" s="1"/>
  <c r="H19"/>
  <c r="G19"/>
  <c r="F19"/>
  <c r="L18"/>
  <c r="K18"/>
  <c r="H18"/>
  <c r="I18" s="1"/>
  <c r="O16"/>
  <c r="L17"/>
  <c r="L16" s="1"/>
  <c r="K17"/>
  <c r="H17"/>
  <c r="I17" s="1"/>
  <c r="J16"/>
  <c r="K16" s="1"/>
  <c r="G16"/>
  <c r="F16"/>
  <c r="H16" s="1"/>
  <c r="G15"/>
  <c r="F15"/>
  <c r="H15" s="1"/>
  <c r="L14"/>
  <c r="K14"/>
  <c r="H14"/>
  <c r="I14" s="1"/>
  <c r="O13"/>
  <c r="O12" s="1"/>
  <c r="L13"/>
  <c r="L12" s="1"/>
  <c r="J13"/>
  <c r="K13" s="1"/>
  <c r="G13"/>
  <c r="F13"/>
  <c r="H13" s="1"/>
  <c r="G12"/>
  <c r="F12"/>
  <c r="O39" i="28"/>
  <c r="I39" s="1"/>
  <c r="J17"/>
  <c r="O48"/>
  <c r="O43"/>
  <c r="J59"/>
  <c r="K59" s="1"/>
  <c r="O59"/>
  <c r="I59" s="1"/>
  <c r="J58"/>
  <c r="K58" s="1"/>
  <c r="O58"/>
  <c r="Q59"/>
  <c r="L31" i="11"/>
  <c r="H59" i="28"/>
  <c r="Q58"/>
  <c r="Q57" s="1"/>
  <c r="H58"/>
  <c r="H57"/>
  <c r="G57"/>
  <c r="F57"/>
  <c r="H56"/>
  <c r="G56"/>
  <c r="F56"/>
  <c r="L55"/>
  <c r="L54" s="1"/>
  <c r="K55"/>
  <c r="H55"/>
  <c r="I55" s="1"/>
  <c r="O54"/>
  <c r="I54" s="1"/>
  <c r="J54"/>
  <c r="K54" s="1"/>
  <c r="H54"/>
  <c r="G54"/>
  <c r="F54"/>
  <c r="L53"/>
  <c r="L52" s="1"/>
  <c r="K53"/>
  <c r="H53"/>
  <c r="I53" s="1"/>
  <c r="O52"/>
  <c r="I52" s="1"/>
  <c r="J52"/>
  <c r="K52" s="1"/>
  <c r="H52"/>
  <c r="G52"/>
  <c r="F52"/>
  <c r="L51"/>
  <c r="L50" s="1"/>
  <c r="L49" s="1"/>
  <c r="K51"/>
  <c r="H51"/>
  <c r="I51" s="1"/>
  <c r="O50"/>
  <c r="I50" s="1"/>
  <c r="J50"/>
  <c r="K50" s="1"/>
  <c r="H50"/>
  <c r="G50"/>
  <c r="F50"/>
  <c r="O49"/>
  <c r="I49" s="1"/>
  <c r="H49"/>
  <c r="G49"/>
  <c r="F49"/>
  <c r="I48"/>
  <c r="L48"/>
  <c r="K48"/>
  <c r="H48"/>
  <c r="O47"/>
  <c r="O45" s="1"/>
  <c r="I45" s="1"/>
  <c r="L47"/>
  <c r="K47"/>
  <c r="I47"/>
  <c r="H47"/>
  <c r="O46"/>
  <c r="L46"/>
  <c r="K46"/>
  <c r="I46"/>
  <c r="H46"/>
  <c r="L45"/>
  <c r="K45"/>
  <c r="J45"/>
  <c r="H45"/>
  <c r="G45"/>
  <c r="F45"/>
  <c r="O44"/>
  <c r="I44" s="1"/>
  <c r="L44"/>
  <c r="K44"/>
  <c r="H44"/>
  <c r="O42"/>
  <c r="I42" s="1"/>
  <c r="L43"/>
  <c r="L42" s="1"/>
  <c r="K43"/>
  <c r="H43"/>
  <c r="J42"/>
  <c r="K42" s="1"/>
  <c r="G42"/>
  <c r="F42"/>
  <c r="H42" s="1"/>
  <c r="O41"/>
  <c r="O40" s="1"/>
  <c r="L41"/>
  <c r="K41"/>
  <c r="I41"/>
  <c r="H41"/>
  <c r="L40"/>
  <c r="K40"/>
  <c r="J40"/>
  <c r="G40"/>
  <c r="F40"/>
  <c r="H40" s="1"/>
  <c r="L39"/>
  <c r="L38" s="1"/>
  <c r="K39"/>
  <c r="H39"/>
  <c r="O38"/>
  <c r="I38" s="1"/>
  <c r="J38"/>
  <c r="K38" s="1"/>
  <c r="H38"/>
  <c r="G38"/>
  <c r="G35" s="1"/>
  <c r="F38"/>
  <c r="O37"/>
  <c r="I37" s="1"/>
  <c r="L37"/>
  <c r="L36" s="1"/>
  <c r="K37"/>
  <c r="H37"/>
  <c r="O36"/>
  <c r="J36"/>
  <c r="K36" s="1"/>
  <c r="I36"/>
  <c r="H36"/>
  <c r="G36"/>
  <c r="F36"/>
  <c r="L34"/>
  <c r="L33" s="1"/>
  <c r="L32" s="1"/>
  <c r="K34"/>
  <c r="H34"/>
  <c r="I34" s="1"/>
  <c r="O33"/>
  <c r="J33"/>
  <c r="K33" s="1"/>
  <c r="I33"/>
  <c r="H33"/>
  <c r="G33"/>
  <c r="F33"/>
  <c r="O32"/>
  <c r="J32"/>
  <c r="K32" s="1"/>
  <c r="I32"/>
  <c r="H32"/>
  <c r="G32"/>
  <c r="F32"/>
  <c r="L31"/>
  <c r="L30" s="1"/>
  <c r="L29" s="1"/>
  <c r="K31"/>
  <c r="H31"/>
  <c r="I31" s="1"/>
  <c r="O30"/>
  <c r="I30" s="1"/>
  <c r="I29" s="1"/>
  <c r="J30"/>
  <c r="K30" s="1"/>
  <c r="H30"/>
  <c r="G30"/>
  <c r="F30"/>
  <c r="H29"/>
  <c r="G29"/>
  <c r="F29"/>
  <c r="L28"/>
  <c r="L27" s="1"/>
  <c r="K28"/>
  <c r="H28"/>
  <c r="I28" s="1"/>
  <c r="O27"/>
  <c r="J27"/>
  <c r="K27" s="1"/>
  <c r="I27"/>
  <c r="H27"/>
  <c r="G27"/>
  <c r="F27"/>
  <c r="L26"/>
  <c r="L25" s="1"/>
  <c r="K26"/>
  <c r="H26"/>
  <c r="I26" s="1"/>
  <c r="O25"/>
  <c r="I25" s="1"/>
  <c r="J25"/>
  <c r="K25" s="1"/>
  <c r="H25"/>
  <c r="G25"/>
  <c r="F25"/>
  <c r="L24"/>
  <c r="K24"/>
  <c r="H24"/>
  <c r="I24" s="1"/>
  <c r="L23"/>
  <c r="K23"/>
  <c r="H23"/>
  <c r="I23" s="1"/>
  <c r="L22"/>
  <c r="K22"/>
  <c r="H22"/>
  <c r="I22" s="1"/>
  <c r="L21"/>
  <c r="K21"/>
  <c r="H21"/>
  <c r="I21" s="1"/>
  <c r="L20"/>
  <c r="K20"/>
  <c r="H20"/>
  <c r="I20" s="1"/>
  <c r="O19"/>
  <c r="I19" s="1"/>
  <c r="J19"/>
  <c r="K19" s="1"/>
  <c r="H19"/>
  <c r="G19"/>
  <c r="F19"/>
  <c r="L18"/>
  <c r="K18"/>
  <c r="H18"/>
  <c r="I18" s="1"/>
  <c r="O17"/>
  <c r="O16" s="1"/>
  <c r="L17"/>
  <c r="L16" s="1"/>
  <c r="K17"/>
  <c r="I17"/>
  <c r="H17"/>
  <c r="K16"/>
  <c r="J16"/>
  <c r="G16"/>
  <c r="F16"/>
  <c r="H16" s="1"/>
  <c r="J15"/>
  <c r="K15" s="1"/>
  <c r="G15"/>
  <c r="F15"/>
  <c r="H15" s="1"/>
  <c r="I14"/>
  <c r="H14"/>
  <c r="O13"/>
  <c r="O12" s="1"/>
  <c r="L13"/>
  <c r="L12" s="1"/>
  <c r="J13"/>
  <c r="K13" s="1"/>
  <c r="G13"/>
  <c r="F13"/>
  <c r="H13" s="1"/>
  <c r="G12"/>
  <c r="G61" s="1"/>
  <c r="J56" i="27"/>
  <c r="J49"/>
  <c r="J35"/>
  <c r="J32"/>
  <c r="J29"/>
  <c r="J12"/>
  <c r="J15"/>
  <c r="J30"/>
  <c r="O35"/>
  <c r="J35" i="23"/>
  <c r="J35" i="24"/>
  <c r="J35" i="25"/>
  <c r="J35" i="26"/>
  <c r="K35" i="27"/>
  <c r="F35"/>
  <c r="H35"/>
  <c r="O17"/>
  <c r="J17"/>
  <c r="O37"/>
  <c r="O41"/>
  <c r="O48"/>
  <c r="O45" s="1"/>
  <c r="I45" s="1"/>
  <c r="O43"/>
  <c r="J58"/>
  <c r="J57" s="1"/>
  <c r="O58"/>
  <c r="I58" s="1"/>
  <c r="O59"/>
  <c r="O39"/>
  <c r="I39" s="1"/>
  <c r="Q59"/>
  <c r="L59"/>
  <c r="K59"/>
  <c r="H59"/>
  <c r="Q58"/>
  <c r="H58"/>
  <c r="Q57"/>
  <c r="O57"/>
  <c r="O56" s="1"/>
  <c r="G57"/>
  <c r="F57"/>
  <c r="H57" s="1"/>
  <c r="G56"/>
  <c r="F56"/>
  <c r="H56" s="1"/>
  <c r="L55"/>
  <c r="L54" s="1"/>
  <c r="K55"/>
  <c r="H55"/>
  <c r="I55" s="1"/>
  <c r="O54"/>
  <c r="J54"/>
  <c r="K54" s="1"/>
  <c r="G54"/>
  <c r="F54"/>
  <c r="H54" s="1"/>
  <c r="L53"/>
  <c r="L52" s="1"/>
  <c r="K53"/>
  <c r="H53"/>
  <c r="I53" s="1"/>
  <c r="O52"/>
  <c r="J52"/>
  <c r="K52" s="1"/>
  <c r="G52"/>
  <c r="F52"/>
  <c r="H52" s="1"/>
  <c r="L51"/>
  <c r="L50" s="1"/>
  <c r="K51"/>
  <c r="H51"/>
  <c r="I51" s="1"/>
  <c r="O50"/>
  <c r="J50"/>
  <c r="K50" s="1"/>
  <c r="G50"/>
  <c r="F50"/>
  <c r="H50" s="1"/>
  <c r="O49"/>
  <c r="G49"/>
  <c r="F49"/>
  <c r="H49" s="1"/>
  <c r="L48"/>
  <c r="L45" s="1"/>
  <c r="K48"/>
  <c r="H48"/>
  <c r="I48" s="1"/>
  <c r="O47"/>
  <c r="L47"/>
  <c r="K47"/>
  <c r="I47"/>
  <c r="H47"/>
  <c r="O46"/>
  <c r="L46"/>
  <c r="K46"/>
  <c r="I46"/>
  <c r="H46"/>
  <c r="J45"/>
  <c r="K45" s="1"/>
  <c r="G45"/>
  <c r="H45" s="1"/>
  <c r="F45"/>
  <c r="O44"/>
  <c r="I44" s="1"/>
  <c r="L44"/>
  <c r="K44"/>
  <c r="H44"/>
  <c r="L43"/>
  <c r="L42" s="1"/>
  <c r="K43"/>
  <c r="H43"/>
  <c r="I43" s="1"/>
  <c r="O42"/>
  <c r="I42" s="1"/>
  <c r="J42"/>
  <c r="G42"/>
  <c r="F42"/>
  <c r="H42" s="1"/>
  <c r="O40"/>
  <c r="L41"/>
  <c r="L40" s="1"/>
  <c r="K41"/>
  <c r="H41"/>
  <c r="J40"/>
  <c r="K40" s="1"/>
  <c r="G40"/>
  <c r="F40"/>
  <c r="H40" s="1"/>
  <c r="L39"/>
  <c r="L38" s="1"/>
  <c r="K39"/>
  <c r="H39"/>
  <c r="O38"/>
  <c r="I38" s="1"/>
  <c r="J38"/>
  <c r="K38" s="1"/>
  <c r="G38"/>
  <c r="H38" s="1"/>
  <c r="F38"/>
  <c r="I37"/>
  <c r="L37"/>
  <c r="K37"/>
  <c r="H37"/>
  <c r="O36"/>
  <c r="L36"/>
  <c r="J36"/>
  <c r="K36" s="1"/>
  <c r="H36"/>
  <c r="G36"/>
  <c r="F36"/>
  <c r="G35"/>
  <c r="L34"/>
  <c r="L33" s="1"/>
  <c r="L32" s="1"/>
  <c r="K34"/>
  <c r="I34"/>
  <c r="H34"/>
  <c r="O33"/>
  <c r="O32" s="1"/>
  <c r="I32" s="1"/>
  <c r="J33"/>
  <c r="K33" s="1"/>
  <c r="G33"/>
  <c r="H33" s="1"/>
  <c r="F33"/>
  <c r="K32"/>
  <c r="G32"/>
  <c r="H32" s="1"/>
  <c r="F32"/>
  <c r="L31"/>
  <c r="K31"/>
  <c r="I31"/>
  <c r="H31"/>
  <c r="O30"/>
  <c r="O29" s="1"/>
  <c r="L30"/>
  <c r="L29" s="1"/>
  <c r="G30"/>
  <c r="K30" s="1"/>
  <c r="F30"/>
  <c r="G29"/>
  <c r="K29" s="1"/>
  <c r="F29"/>
  <c r="L28"/>
  <c r="K28"/>
  <c r="I28"/>
  <c r="H28"/>
  <c r="O27"/>
  <c r="L27"/>
  <c r="K27"/>
  <c r="J27"/>
  <c r="I27"/>
  <c r="G27"/>
  <c r="H27" s="1"/>
  <c r="F27"/>
  <c r="L26"/>
  <c r="L25" s="1"/>
  <c r="K26"/>
  <c r="I26"/>
  <c r="H26"/>
  <c r="O25"/>
  <c r="J25"/>
  <c r="K25" s="1"/>
  <c r="I25"/>
  <c r="G25"/>
  <c r="H25" s="1"/>
  <c r="F25"/>
  <c r="L24"/>
  <c r="K24"/>
  <c r="I24"/>
  <c r="H24"/>
  <c r="L23"/>
  <c r="K23"/>
  <c r="I23"/>
  <c r="H23"/>
  <c r="L22"/>
  <c r="K22"/>
  <c r="I22"/>
  <c r="H22"/>
  <c r="L21"/>
  <c r="K21"/>
  <c r="I21"/>
  <c r="H21"/>
  <c r="L20"/>
  <c r="L19" s="1"/>
  <c r="K20"/>
  <c r="I20"/>
  <c r="H20"/>
  <c r="O19"/>
  <c r="J19"/>
  <c r="K19" s="1"/>
  <c r="I19"/>
  <c r="G19"/>
  <c r="G15" s="1"/>
  <c r="H15" s="1"/>
  <c r="F19"/>
  <c r="L18"/>
  <c r="K18"/>
  <c r="I18"/>
  <c r="H18"/>
  <c r="I17"/>
  <c r="L17"/>
  <c r="K17"/>
  <c r="H17"/>
  <c r="O16"/>
  <c r="L16"/>
  <c r="J16"/>
  <c r="K16" s="1"/>
  <c r="H16"/>
  <c r="G16"/>
  <c r="F16"/>
  <c r="F15"/>
  <c r="L14"/>
  <c r="K14"/>
  <c r="H14"/>
  <c r="I14" s="1"/>
  <c r="O13"/>
  <c r="I13" s="1"/>
  <c r="L13"/>
  <c r="J13"/>
  <c r="K13" s="1"/>
  <c r="H13"/>
  <c r="G13"/>
  <c r="F13"/>
  <c r="L12"/>
  <c r="H12"/>
  <c r="G12"/>
  <c r="G61" s="1"/>
  <c r="F12"/>
  <c r="F61" s="1"/>
  <c r="H61" s="1"/>
  <c r="J58" i="26"/>
  <c r="K58" s="1"/>
  <c r="O58"/>
  <c r="I58" s="1"/>
  <c r="O43"/>
  <c r="O44"/>
  <c r="O41"/>
  <c r="O39"/>
  <c r="O37"/>
  <c r="O17"/>
  <c r="Q59"/>
  <c r="I59"/>
  <c r="L59"/>
  <c r="K59"/>
  <c r="H59"/>
  <c r="Q58"/>
  <c r="Q57" s="1"/>
  <c r="H58"/>
  <c r="H57"/>
  <c r="G57"/>
  <c r="F57"/>
  <c r="H56"/>
  <c r="G56"/>
  <c r="F56"/>
  <c r="L55"/>
  <c r="K55"/>
  <c r="H55"/>
  <c r="I55" s="1"/>
  <c r="O54"/>
  <c r="O49" s="1"/>
  <c r="I49" s="1"/>
  <c r="L54"/>
  <c r="J54"/>
  <c r="K54" s="1"/>
  <c r="H54"/>
  <c r="G54"/>
  <c r="F54"/>
  <c r="L53"/>
  <c r="K53"/>
  <c r="H53"/>
  <c r="I53" s="1"/>
  <c r="O52"/>
  <c r="I52" s="1"/>
  <c r="L52"/>
  <c r="J52"/>
  <c r="K52" s="1"/>
  <c r="H52"/>
  <c r="G52"/>
  <c r="F52"/>
  <c r="L51"/>
  <c r="K51"/>
  <c r="H51"/>
  <c r="I51" s="1"/>
  <c r="O50"/>
  <c r="I50" s="1"/>
  <c r="L50"/>
  <c r="J50"/>
  <c r="K50" s="1"/>
  <c r="H50"/>
  <c r="G50"/>
  <c r="F50"/>
  <c r="H49"/>
  <c r="G49"/>
  <c r="F49"/>
  <c r="O48"/>
  <c r="I48" s="1"/>
  <c r="L48"/>
  <c r="K48"/>
  <c r="H48"/>
  <c r="O47"/>
  <c r="I47" s="1"/>
  <c r="L47"/>
  <c r="K47"/>
  <c r="H47"/>
  <c r="O46"/>
  <c r="O45" s="1"/>
  <c r="L46"/>
  <c r="K46"/>
  <c r="I46"/>
  <c r="H46"/>
  <c r="L45"/>
  <c r="K45"/>
  <c r="J45"/>
  <c r="G45"/>
  <c r="H45" s="1"/>
  <c r="F45"/>
  <c r="L44"/>
  <c r="K44"/>
  <c r="I44"/>
  <c r="H44"/>
  <c r="L43"/>
  <c r="K43"/>
  <c r="I43"/>
  <c r="H43"/>
  <c r="O42"/>
  <c r="L42"/>
  <c r="K42"/>
  <c r="J42"/>
  <c r="G42"/>
  <c r="H42" s="1"/>
  <c r="F42"/>
  <c r="L41"/>
  <c r="K41"/>
  <c r="I41"/>
  <c r="H41"/>
  <c r="O40"/>
  <c r="L40"/>
  <c r="J40"/>
  <c r="K40" s="1"/>
  <c r="G40"/>
  <c r="H40" s="1"/>
  <c r="F40"/>
  <c r="I40" s="1"/>
  <c r="L39"/>
  <c r="K39"/>
  <c r="I39"/>
  <c r="H39"/>
  <c r="O38"/>
  <c r="L38"/>
  <c r="J38"/>
  <c r="K38" s="1"/>
  <c r="G38"/>
  <c r="H38" s="1"/>
  <c r="F38"/>
  <c r="L37"/>
  <c r="L36" s="1"/>
  <c r="K37"/>
  <c r="I37"/>
  <c r="H37"/>
  <c r="O36"/>
  <c r="J36"/>
  <c r="K36" s="1"/>
  <c r="G36"/>
  <c r="H36" s="1"/>
  <c r="F36"/>
  <c r="G35"/>
  <c r="F35"/>
  <c r="K35" s="1"/>
  <c r="L34"/>
  <c r="L33" s="1"/>
  <c r="L32" s="1"/>
  <c r="K34"/>
  <c r="I34"/>
  <c r="H34"/>
  <c r="O33"/>
  <c r="K33"/>
  <c r="J33"/>
  <c r="J32" s="1"/>
  <c r="K32" s="1"/>
  <c r="G33"/>
  <c r="G32" s="1"/>
  <c r="F33"/>
  <c r="I33" s="1"/>
  <c r="O32"/>
  <c r="F32"/>
  <c r="I32" s="1"/>
  <c r="L31"/>
  <c r="L30" s="1"/>
  <c r="L29" s="1"/>
  <c r="K31"/>
  <c r="I31"/>
  <c r="H31"/>
  <c r="O30"/>
  <c r="O29" s="1"/>
  <c r="J30"/>
  <c r="G30"/>
  <c r="I30" s="1"/>
  <c r="I29" s="1"/>
  <c r="F30"/>
  <c r="H30" s="1"/>
  <c r="J29"/>
  <c r="G29"/>
  <c r="K29" s="1"/>
  <c r="F29"/>
  <c r="H29" s="1"/>
  <c r="L28"/>
  <c r="L27" s="1"/>
  <c r="K28"/>
  <c r="I28"/>
  <c r="H28"/>
  <c r="O27"/>
  <c r="K27"/>
  <c r="J27"/>
  <c r="G27"/>
  <c r="F27"/>
  <c r="L26"/>
  <c r="L25" s="1"/>
  <c r="K26"/>
  <c r="I26"/>
  <c r="H26"/>
  <c r="O25"/>
  <c r="K25"/>
  <c r="J25"/>
  <c r="G25"/>
  <c r="F25"/>
  <c r="L24"/>
  <c r="K24"/>
  <c r="I24"/>
  <c r="H24"/>
  <c r="L23"/>
  <c r="K23"/>
  <c r="I23"/>
  <c r="H23"/>
  <c r="L22"/>
  <c r="K22"/>
  <c r="I22"/>
  <c r="H22"/>
  <c r="L21"/>
  <c r="K21"/>
  <c r="I21"/>
  <c r="H21"/>
  <c r="L20"/>
  <c r="K20"/>
  <c r="I20"/>
  <c r="H20"/>
  <c r="O19"/>
  <c r="I19" s="1"/>
  <c r="J19"/>
  <c r="K19" s="1"/>
  <c r="G19"/>
  <c r="F19"/>
  <c r="H19" s="1"/>
  <c r="L18"/>
  <c r="K18"/>
  <c r="I18"/>
  <c r="H18"/>
  <c r="L17"/>
  <c r="L16" s="1"/>
  <c r="K17"/>
  <c r="I17"/>
  <c r="H17"/>
  <c r="O16"/>
  <c r="J16"/>
  <c r="G16"/>
  <c r="F16"/>
  <c r="G15"/>
  <c r="F15"/>
  <c r="H15" s="1"/>
  <c r="L14"/>
  <c r="L13" s="1"/>
  <c r="L12" s="1"/>
  <c r="K14"/>
  <c r="I14"/>
  <c r="H14"/>
  <c r="O13"/>
  <c r="O12" s="1"/>
  <c r="K13"/>
  <c r="J13"/>
  <c r="G13"/>
  <c r="F13"/>
  <c r="J12"/>
  <c r="G12"/>
  <c r="G61" s="1"/>
  <c r="F12"/>
  <c r="F61" s="1"/>
  <c r="O46" i="25"/>
  <c r="O47"/>
  <c r="O48"/>
  <c r="J15" i="34" l="1"/>
  <c r="K15" s="1"/>
  <c r="L61"/>
  <c r="I56"/>
  <c r="O61"/>
  <c r="I61" s="1"/>
  <c r="L15" i="33"/>
  <c r="L61" s="1"/>
  <c r="I36"/>
  <c r="O35"/>
  <c r="I35" s="1"/>
  <c r="I15"/>
  <c r="J15"/>
  <c r="K16"/>
  <c r="J56"/>
  <c r="K56" s="1"/>
  <c r="K57"/>
  <c r="I56"/>
  <c r="O49" i="32"/>
  <c r="I49" s="1"/>
  <c r="L49"/>
  <c r="L19"/>
  <c r="K45"/>
  <c r="F35"/>
  <c r="H35" s="1"/>
  <c r="L45"/>
  <c r="J35"/>
  <c r="L35"/>
  <c r="I54"/>
  <c r="J12"/>
  <c r="K12" s="1"/>
  <c r="J29"/>
  <c r="K29" s="1"/>
  <c r="I16"/>
  <c r="O15"/>
  <c r="I45"/>
  <c r="O35"/>
  <c r="I57"/>
  <c r="O56"/>
  <c r="H12"/>
  <c r="H40"/>
  <c r="I46"/>
  <c r="I19"/>
  <c r="I25"/>
  <c r="I27"/>
  <c r="I33"/>
  <c r="I36"/>
  <c r="F15"/>
  <c r="H15" s="1"/>
  <c r="J16"/>
  <c r="L17"/>
  <c r="L16" s="1"/>
  <c r="I42"/>
  <c r="J57"/>
  <c r="L59"/>
  <c r="L57" s="1"/>
  <c r="L56" s="1"/>
  <c r="J29" i="31"/>
  <c r="K29" s="1"/>
  <c r="L49"/>
  <c r="L42"/>
  <c r="L35" s="1"/>
  <c r="I40"/>
  <c r="J35"/>
  <c r="K35" s="1"/>
  <c r="I49"/>
  <c r="I57"/>
  <c r="O56"/>
  <c r="I16"/>
  <c r="O15"/>
  <c r="I15" s="1"/>
  <c r="I45"/>
  <c r="O35"/>
  <c r="I35" s="1"/>
  <c r="H12"/>
  <c r="H40"/>
  <c r="I19"/>
  <c r="I27"/>
  <c r="I33"/>
  <c r="I36"/>
  <c r="F15"/>
  <c r="H15" s="1"/>
  <c r="J16"/>
  <c r="L17"/>
  <c r="L16" s="1"/>
  <c r="L15" s="1"/>
  <c r="I42"/>
  <c r="J57"/>
  <c r="L59"/>
  <c r="L57" s="1"/>
  <c r="L56" s="1"/>
  <c r="I12"/>
  <c r="O29" i="30"/>
  <c r="J29"/>
  <c r="K29" s="1"/>
  <c r="I54"/>
  <c r="O49"/>
  <c r="I49" s="1"/>
  <c r="L49"/>
  <c r="K42"/>
  <c r="I39"/>
  <c r="I40"/>
  <c r="J35"/>
  <c r="K35" s="1"/>
  <c r="L35"/>
  <c r="L58"/>
  <c r="L57" s="1"/>
  <c r="L56" s="1"/>
  <c r="O57"/>
  <c r="O56" s="1"/>
  <c r="J57"/>
  <c r="K13"/>
  <c r="I42"/>
  <c r="O35"/>
  <c r="I35" s="1"/>
  <c r="I16"/>
  <c r="O15"/>
  <c r="I12"/>
  <c r="K17"/>
  <c r="G35"/>
  <c r="H35" s="1"/>
  <c r="H42"/>
  <c r="I46"/>
  <c r="H49"/>
  <c r="H50"/>
  <c r="H52"/>
  <c r="H54"/>
  <c r="H12"/>
  <c r="I19"/>
  <c r="I25"/>
  <c r="I27"/>
  <c r="I32"/>
  <c r="I33"/>
  <c r="F15"/>
  <c r="H15" s="1"/>
  <c r="J16"/>
  <c r="L19" i="29"/>
  <c r="L15" s="1"/>
  <c r="I49"/>
  <c r="I50"/>
  <c r="J49"/>
  <c r="K49" s="1"/>
  <c r="J15"/>
  <c r="K15" s="1"/>
  <c r="L35"/>
  <c r="J12" i="28"/>
  <c r="J12" i="29"/>
  <c r="O57"/>
  <c r="O56" s="1"/>
  <c r="I59"/>
  <c r="I16"/>
  <c r="O15"/>
  <c r="I15" s="1"/>
  <c r="I57"/>
  <c r="I12"/>
  <c r="I13"/>
  <c r="G35"/>
  <c r="G61" s="1"/>
  <c r="O40"/>
  <c r="L58"/>
  <c r="H12"/>
  <c r="F35"/>
  <c r="H35" s="1"/>
  <c r="J35"/>
  <c r="J57"/>
  <c r="L59"/>
  <c r="K12"/>
  <c r="O29" i="28"/>
  <c r="J29"/>
  <c r="K29" s="1"/>
  <c r="L19"/>
  <c r="L15" s="1"/>
  <c r="J49"/>
  <c r="K49" s="1"/>
  <c r="L35"/>
  <c r="L59"/>
  <c r="O57"/>
  <c r="O56" s="1"/>
  <c r="I58"/>
  <c r="J35"/>
  <c r="I16"/>
  <c r="O15"/>
  <c r="I15" s="1"/>
  <c r="I40"/>
  <c r="O35"/>
  <c r="F12"/>
  <c r="I13"/>
  <c r="L58"/>
  <c r="F35"/>
  <c r="H35" s="1"/>
  <c r="I43"/>
  <c r="J57"/>
  <c r="I33" i="27"/>
  <c r="I16"/>
  <c r="O15"/>
  <c r="L15"/>
  <c r="K15"/>
  <c r="K57"/>
  <c r="K56"/>
  <c r="K58"/>
  <c r="L58"/>
  <c r="L57" s="1"/>
  <c r="L56" s="1"/>
  <c r="I59"/>
  <c r="I15"/>
  <c r="K49"/>
  <c r="L49"/>
  <c r="O12"/>
  <c r="L35"/>
  <c r="I40"/>
  <c r="I35"/>
  <c r="I30"/>
  <c r="I29" s="1"/>
  <c r="K42"/>
  <c r="H19"/>
  <c r="H29"/>
  <c r="H30"/>
  <c r="I36"/>
  <c r="I41"/>
  <c r="I49"/>
  <c r="I50"/>
  <c r="I52"/>
  <c r="I54"/>
  <c r="I56"/>
  <c r="I57"/>
  <c r="K12"/>
  <c r="J57" i="26"/>
  <c r="K57" s="1"/>
  <c r="L58"/>
  <c r="L57" s="1"/>
  <c r="L56" s="1"/>
  <c r="O57"/>
  <c r="J56"/>
  <c r="K56" s="1"/>
  <c r="I54"/>
  <c r="J49"/>
  <c r="K49" s="1"/>
  <c r="L49"/>
  <c r="I42"/>
  <c r="L35"/>
  <c r="I38"/>
  <c r="I36"/>
  <c r="I27"/>
  <c r="I25"/>
  <c r="L19"/>
  <c r="L15" s="1"/>
  <c r="O15"/>
  <c r="I15" s="1"/>
  <c r="J15"/>
  <c r="K15" s="1"/>
  <c r="I16"/>
  <c r="K16"/>
  <c r="I13"/>
  <c r="K12"/>
  <c r="I45"/>
  <c r="O35"/>
  <c r="I35" s="1"/>
  <c r="H61"/>
  <c r="I12"/>
  <c r="H12"/>
  <c r="H13"/>
  <c r="H16"/>
  <c r="H25"/>
  <c r="H27"/>
  <c r="H32"/>
  <c r="H33"/>
  <c r="H35"/>
  <c r="K30"/>
  <c r="O45" i="25"/>
  <c r="I45" s="1"/>
  <c r="O58"/>
  <c r="I58" s="1"/>
  <c r="O59"/>
  <c r="J19" i="23"/>
  <c r="J19" i="24"/>
  <c r="J19" i="25"/>
  <c r="K19"/>
  <c r="F19"/>
  <c r="F16"/>
  <c r="H16"/>
  <c r="H19"/>
  <c r="J16"/>
  <c r="J25"/>
  <c r="H54"/>
  <c r="H57"/>
  <c r="F57"/>
  <c r="H56"/>
  <c r="L57"/>
  <c r="L56"/>
  <c r="Q57"/>
  <c r="Q58"/>
  <c r="Q59"/>
  <c r="L59"/>
  <c r="K59"/>
  <c r="I59"/>
  <c r="H59"/>
  <c r="L58"/>
  <c r="K58"/>
  <c r="H58"/>
  <c r="K57"/>
  <c r="J57"/>
  <c r="G57"/>
  <c r="K56"/>
  <c r="J56"/>
  <c r="G56"/>
  <c r="F56"/>
  <c r="L55"/>
  <c r="L54" s="1"/>
  <c r="K55"/>
  <c r="I55"/>
  <c r="H55"/>
  <c r="O54"/>
  <c r="I54" s="1"/>
  <c r="J54"/>
  <c r="K54" s="1"/>
  <c r="G54"/>
  <c r="F54"/>
  <c r="L53"/>
  <c r="L52" s="1"/>
  <c r="K53"/>
  <c r="I53"/>
  <c r="H53"/>
  <c r="O52"/>
  <c r="J52"/>
  <c r="K52" s="1"/>
  <c r="I52"/>
  <c r="H52"/>
  <c r="G52"/>
  <c r="F52"/>
  <c r="L51"/>
  <c r="L50" s="1"/>
  <c r="K51"/>
  <c r="I51"/>
  <c r="H51"/>
  <c r="O50"/>
  <c r="I50" s="1"/>
  <c r="K50"/>
  <c r="J50"/>
  <c r="H50"/>
  <c r="G50"/>
  <c r="F50"/>
  <c r="H49"/>
  <c r="G49"/>
  <c r="F49"/>
  <c r="L48"/>
  <c r="K48"/>
  <c r="I48"/>
  <c r="H48"/>
  <c r="L47"/>
  <c r="K47"/>
  <c r="I47"/>
  <c r="H47"/>
  <c r="L46"/>
  <c r="L45" s="1"/>
  <c r="K46"/>
  <c r="I46"/>
  <c r="H46"/>
  <c r="K45"/>
  <c r="J45"/>
  <c r="H45"/>
  <c r="G45"/>
  <c r="F45"/>
  <c r="L44"/>
  <c r="K44"/>
  <c r="I44"/>
  <c r="H44"/>
  <c r="L43"/>
  <c r="L42" s="1"/>
  <c r="K43"/>
  <c r="I43"/>
  <c r="H43"/>
  <c r="O42"/>
  <c r="K42"/>
  <c r="J42"/>
  <c r="I42"/>
  <c r="H42"/>
  <c r="G42"/>
  <c r="F42"/>
  <c r="L41"/>
  <c r="L40" s="1"/>
  <c r="K41"/>
  <c r="I41"/>
  <c r="H41"/>
  <c r="O40"/>
  <c r="K40"/>
  <c r="J40"/>
  <c r="I40"/>
  <c r="H40"/>
  <c r="G40"/>
  <c r="F40"/>
  <c r="L39"/>
  <c r="L38" s="1"/>
  <c r="K39"/>
  <c r="I39"/>
  <c r="H39"/>
  <c r="O38"/>
  <c r="K38"/>
  <c r="J38"/>
  <c r="I38"/>
  <c r="H38"/>
  <c r="G38"/>
  <c r="F38"/>
  <c r="L37"/>
  <c r="L36" s="1"/>
  <c r="K37"/>
  <c r="I37"/>
  <c r="H37"/>
  <c r="O36"/>
  <c r="K36"/>
  <c r="J36"/>
  <c r="I36"/>
  <c r="H36"/>
  <c r="G36"/>
  <c r="F36"/>
  <c r="H35"/>
  <c r="G35"/>
  <c r="F35"/>
  <c r="K35" s="1"/>
  <c r="L34"/>
  <c r="K34"/>
  <c r="I34"/>
  <c r="H34"/>
  <c r="O33"/>
  <c r="L33"/>
  <c r="K33"/>
  <c r="J33"/>
  <c r="H33"/>
  <c r="G33"/>
  <c r="F33"/>
  <c r="I33" s="1"/>
  <c r="O32"/>
  <c r="L32"/>
  <c r="K32"/>
  <c r="J32"/>
  <c r="H32"/>
  <c r="G32"/>
  <c r="F32"/>
  <c r="L31"/>
  <c r="K31"/>
  <c r="I31"/>
  <c r="H31"/>
  <c r="O30"/>
  <c r="O29" s="1"/>
  <c r="L30"/>
  <c r="J30"/>
  <c r="H30"/>
  <c r="G30"/>
  <c r="I30" s="1"/>
  <c r="I29" s="1"/>
  <c r="F30"/>
  <c r="L29"/>
  <c r="J29"/>
  <c r="H29"/>
  <c r="G29"/>
  <c r="K29" s="1"/>
  <c r="F29"/>
  <c r="L28"/>
  <c r="L27" s="1"/>
  <c r="K28"/>
  <c r="I28"/>
  <c r="H28"/>
  <c r="O27"/>
  <c r="J27"/>
  <c r="K27" s="1"/>
  <c r="H27"/>
  <c r="G27"/>
  <c r="F27"/>
  <c r="I27" s="1"/>
  <c r="L26"/>
  <c r="K26"/>
  <c r="I26"/>
  <c r="H26"/>
  <c r="O25"/>
  <c r="L25"/>
  <c r="K25"/>
  <c r="H25"/>
  <c r="G25"/>
  <c r="F25"/>
  <c r="L24"/>
  <c r="K24"/>
  <c r="I24"/>
  <c r="H24"/>
  <c r="L23"/>
  <c r="K23"/>
  <c r="H23"/>
  <c r="I23" s="1"/>
  <c r="L22"/>
  <c r="K22"/>
  <c r="I22"/>
  <c r="H22"/>
  <c r="L21"/>
  <c r="K21"/>
  <c r="I21"/>
  <c r="H21"/>
  <c r="L20"/>
  <c r="L19" s="1"/>
  <c r="K20"/>
  <c r="I20"/>
  <c r="H20"/>
  <c r="O19"/>
  <c r="I19" s="1"/>
  <c r="G19"/>
  <c r="L18"/>
  <c r="K18"/>
  <c r="I18"/>
  <c r="H18"/>
  <c r="L17"/>
  <c r="L16" s="1"/>
  <c r="K17"/>
  <c r="I17"/>
  <c r="H17"/>
  <c r="O16"/>
  <c r="I16" s="1"/>
  <c r="K16"/>
  <c r="G16"/>
  <c r="G15"/>
  <c r="L14"/>
  <c r="L13" s="1"/>
  <c r="L12" s="1"/>
  <c r="K14"/>
  <c r="I14"/>
  <c r="H14"/>
  <c r="O13"/>
  <c r="K13"/>
  <c r="J13"/>
  <c r="I13"/>
  <c r="H13"/>
  <c r="G13"/>
  <c r="F13"/>
  <c r="O12"/>
  <c r="I12" s="1"/>
  <c r="K12"/>
  <c r="J12"/>
  <c r="H12"/>
  <c r="G12"/>
  <c r="G61" s="1"/>
  <c r="F12"/>
  <c r="L59" i="24"/>
  <c r="K59"/>
  <c r="I59"/>
  <c r="H59"/>
  <c r="L58"/>
  <c r="L57" s="1"/>
  <c r="L56" s="1"/>
  <c r="K58"/>
  <c r="I58"/>
  <c r="H58"/>
  <c r="O57"/>
  <c r="K57"/>
  <c r="J57"/>
  <c r="I57"/>
  <c r="G57"/>
  <c r="H57" s="1"/>
  <c r="F57"/>
  <c r="O56"/>
  <c r="O61" s="1"/>
  <c r="K56"/>
  <c r="J56"/>
  <c r="I56"/>
  <c r="G56"/>
  <c r="H56" s="1"/>
  <c r="F56"/>
  <c r="L55"/>
  <c r="L54" s="1"/>
  <c r="K55"/>
  <c r="I55"/>
  <c r="H55"/>
  <c r="O54"/>
  <c r="K54"/>
  <c r="J54"/>
  <c r="I54"/>
  <c r="G54"/>
  <c r="H54" s="1"/>
  <c r="F54"/>
  <c r="L53"/>
  <c r="L52" s="1"/>
  <c r="K53"/>
  <c r="I53"/>
  <c r="H53"/>
  <c r="O52"/>
  <c r="K52"/>
  <c r="J52"/>
  <c r="I52"/>
  <c r="G52"/>
  <c r="H52" s="1"/>
  <c r="F52"/>
  <c r="L51"/>
  <c r="L50" s="1"/>
  <c r="L49" s="1"/>
  <c r="K51"/>
  <c r="I51"/>
  <c r="H51"/>
  <c r="O50"/>
  <c r="K50"/>
  <c r="J50"/>
  <c r="I50"/>
  <c r="G50"/>
  <c r="H50" s="1"/>
  <c r="F50"/>
  <c r="O49"/>
  <c r="K49"/>
  <c r="J49"/>
  <c r="I49"/>
  <c r="G49"/>
  <c r="H49" s="1"/>
  <c r="F49"/>
  <c r="L48"/>
  <c r="K48"/>
  <c r="I48"/>
  <c r="H48"/>
  <c r="L47"/>
  <c r="K47"/>
  <c r="I47"/>
  <c r="H47"/>
  <c r="L46"/>
  <c r="L45" s="1"/>
  <c r="K46"/>
  <c r="I46"/>
  <c r="H46"/>
  <c r="O45"/>
  <c r="K45"/>
  <c r="J45"/>
  <c r="I45"/>
  <c r="G45"/>
  <c r="H45" s="1"/>
  <c r="F45"/>
  <c r="L44"/>
  <c r="K44"/>
  <c r="I44"/>
  <c r="H44"/>
  <c r="L43"/>
  <c r="L42" s="1"/>
  <c r="K43"/>
  <c r="I43"/>
  <c r="H43"/>
  <c r="O42"/>
  <c r="K42"/>
  <c r="J42"/>
  <c r="I42"/>
  <c r="G42"/>
  <c r="H42" s="1"/>
  <c r="F42"/>
  <c r="L41"/>
  <c r="L40" s="1"/>
  <c r="K41"/>
  <c r="I41"/>
  <c r="H41"/>
  <c r="O40"/>
  <c r="K40"/>
  <c r="J40"/>
  <c r="I40"/>
  <c r="G40"/>
  <c r="H40" s="1"/>
  <c r="F40"/>
  <c r="L39"/>
  <c r="L38" s="1"/>
  <c r="K39"/>
  <c r="I39"/>
  <c r="H39"/>
  <c r="O38"/>
  <c r="K38"/>
  <c r="J38"/>
  <c r="I38"/>
  <c r="G38"/>
  <c r="H38" s="1"/>
  <c r="F38"/>
  <c r="L37"/>
  <c r="L36" s="1"/>
  <c r="L35" s="1"/>
  <c r="K37"/>
  <c r="I37"/>
  <c r="H37"/>
  <c r="O36"/>
  <c r="K36"/>
  <c r="J36"/>
  <c r="I36"/>
  <c r="G36"/>
  <c r="H36" s="1"/>
  <c r="F36"/>
  <c r="O35"/>
  <c r="I35" s="1"/>
  <c r="F35"/>
  <c r="K35" s="1"/>
  <c r="L34"/>
  <c r="K34"/>
  <c r="H34"/>
  <c r="I34" s="1"/>
  <c r="O33"/>
  <c r="L33"/>
  <c r="J33"/>
  <c r="K33" s="1"/>
  <c r="G33"/>
  <c r="F33"/>
  <c r="I33" s="1"/>
  <c r="O32"/>
  <c r="L32"/>
  <c r="J32"/>
  <c r="K32" s="1"/>
  <c r="G32"/>
  <c r="F32"/>
  <c r="I32" s="1"/>
  <c r="L31"/>
  <c r="K31"/>
  <c r="H31"/>
  <c r="I31" s="1"/>
  <c r="O30"/>
  <c r="L30"/>
  <c r="J30"/>
  <c r="K30" s="1"/>
  <c r="G30"/>
  <c r="I30" s="1"/>
  <c r="I29" s="1"/>
  <c r="F30"/>
  <c r="H30" s="1"/>
  <c r="O29"/>
  <c r="L29"/>
  <c r="J29"/>
  <c r="K29" s="1"/>
  <c r="G29"/>
  <c r="F29"/>
  <c r="H29" s="1"/>
  <c r="L28"/>
  <c r="K28"/>
  <c r="H28"/>
  <c r="I28" s="1"/>
  <c r="O27"/>
  <c r="L27"/>
  <c r="J27"/>
  <c r="K27" s="1"/>
  <c r="G27"/>
  <c r="F27"/>
  <c r="I27" s="1"/>
  <c r="L26"/>
  <c r="K26"/>
  <c r="H26"/>
  <c r="I26" s="1"/>
  <c r="O25"/>
  <c r="L25"/>
  <c r="J25"/>
  <c r="J15" s="1"/>
  <c r="G25"/>
  <c r="F25"/>
  <c r="I25" s="1"/>
  <c r="Q24"/>
  <c r="L24"/>
  <c r="K24"/>
  <c r="I24"/>
  <c r="H24"/>
  <c r="Q23"/>
  <c r="L23"/>
  <c r="K23"/>
  <c r="H23"/>
  <c r="I23" s="1"/>
  <c r="Q22"/>
  <c r="L22"/>
  <c r="K22"/>
  <c r="I22"/>
  <c r="H22"/>
  <c r="Q21"/>
  <c r="Q19" s="1"/>
  <c r="L21"/>
  <c r="K21"/>
  <c r="H21"/>
  <c r="I21" s="1"/>
  <c r="Q20"/>
  <c r="L20"/>
  <c r="K20"/>
  <c r="I20"/>
  <c r="H20"/>
  <c r="O19"/>
  <c r="L19"/>
  <c r="I19"/>
  <c r="G19"/>
  <c r="H19" s="1"/>
  <c r="F19"/>
  <c r="K19" s="1"/>
  <c r="L18"/>
  <c r="K18"/>
  <c r="I18"/>
  <c r="H18"/>
  <c r="L17"/>
  <c r="L16" s="1"/>
  <c r="L15" s="1"/>
  <c r="K17"/>
  <c r="I17"/>
  <c r="H17"/>
  <c r="O16"/>
  <c r="K16"/>
  <c r="J16"/>
  <c r="I16"/>
  <c r="G16"/>
  <c r="H16" s="1"/>
  <c r="F16"/>
  <c r="O15"/>
  <c r="G15"/>
  <c r="L14"/>
  <c r="L13" s="1"/>
  <c r="L12" s="1"/>
  <c r="K14"/>
  <c r="I14"/>
  <c r="H14"/>
  <c r="O13"/>
  <c r="K13"/>
  <c r="J13"/>
  <c r="I13"/>
  <c r="G13"/>
  <c r="H13" s="1"/>
  <c r="F13"/>
  <c r="O12"/>
  <c r="K12"/>
  <c r="J12"/>
  <c r="J61" s="1"/>
  <c r="I12"/>
  <c r="G12"/>
  <c r="F12"/>
  <c r="O56" i="23"/>
  <c r="L56"/>
  <c r="J56"/>
  <c r="G56"/>
  <c r="F56"/>
  <c r="O45"/>
  <c r="J45"/>
  <c r="G45"/>
  <c r="F45"/>
  <c r="K45" s="1"/>
  <c r="L48"/>
  <c r="K48"/>
  <c r="H48"/>
  <c r="I48" s="1"/>
  <c r="O42"/>
  <c r="O40"/>
  <c r="O38"/>
  <c r="O36"/>
  <c r="O33"/>
  <c r="O32"/>
  <c r="O30"/>
  <c r="O29"/>
  <c r="O27"/>
  <c r="O25"/>
  <c r="O19"/>
  <c r="O16"/>
  <c r="O15" s="1"/>
  <c r="O13"/>
  <c r="J42"/>
  <c r="G42"/>
  <c r="F42"/>
  <c r="L44"/>
  <c r="K44"/>
  <c r="H44"/>
  <c r="I44" s="1"/>
  <c r="J38"/>
  <c r="G38"/>
  <c r="F38"/>
  <c r="L34"/>
  <c r="K34"/>
  <c r="H34"/>
  <c r="I34" s="1"/>
  <c r="L33"/>
  <c r="L32" s="1"/>
  <c r="J33"/>
  <c r="G33"/>
  <c r="G32" s="1"/>
  <c r="F33"/>
  <c r="I33" s="1"/>
  <c r="J32"/>
  <c r="F19"/>
  <c r="Q24"/>
  <c r="L24"/>
  <c r="K24"/>
  <c r="H24"/>
  <c r="I24" s="1"/>
  <c r="J61" i="34" l="1"/>
  <c r="K61" s="1"/>
  <c r="O61" i="33"/>
  <c r="I61" s="1"/>
  <c r="K15"/>
  <c r="J61"/>
  <c r="K61" s="1"/>
  <c r="L15" i="32"/>
  <c r="L61" s="1"/>
  <c r="I35"/>
  <c r="K35"/>
  <c r="J56"/>
  <c r="K56" s="1"/>
  <c r="K57"/>
  <c r="I56"/>
  <c r="O61"/>
  <c r="I15"/>
  <c r="J15"/>
  <c r="K16"/>
  <c r="F61"/>
  <c r="H61" s="1"/>
  <c r="L61" i="31"/>
  <c r="J15"/>
  <c r="K16"/>
  <c r="F61"/>
  <c r="H61" s="1"/>
  <c r="J56"/>
  <c r="K56" s="1"/>
  <c r="K57"/>
  <c r="I56"/>
  <c r="O61"/>
  <c r="I61" s="1"/>
  <c r="L61" i="30"/>
  <c r="I57"/>
  <c r="J56"/>
  <c r="K56" s="1"/>
  <c r="K57"/>
  <c r="F61"/>
  <c r="G61"/>
  <c r="I56"/>
  <c r="O61"/>
  <c r="J15"/>
  <c r="K16"/>
  <c r="I15"/>
  <c r="J61" i="29"/>
  <c r="O35"/>
  <c r="I35" s="1"/>
  <c r="I40"/>
  <c r="K35"/>
  <c r="F61"/>
  <c r="H61" s="1"/>
  <c r="J56"/>
  <c r="K56" s="1"/>
  <c r="K57"/>
  <c r="I56"/>
  <c r="L57"/>
  <c r="L56" s="1"/>
  <c r="L61" s="1"/>
  <c r="L57" i="28"/>
  <c r="L56" s="1"/>
  <c r="L61" s="1"/>
  <c r="I56"/>
  <c r="O61"/>
  <c r="I57"/>
  <c r="J56"/>
  <c r="K57"/>
  <c r="I35"/>
  <c r="F61"/>
  <c r="H61" s="1"/>
  <c r="H12"/>
  <c r="I12"/>
  <c r="K12"/>
  <c r="K35"/>
  <c r="L61" i="27"/>
  <c r="O61"/>
  <c r="I61" s="1"/>
  <c r="J61"/>
  <c r="K61" s="1"/>
  <c r="I12"/>
  <c r="I57" i="26"/>
  <c r="O56"/>
  <c r="I56" s="1"/>
  <c r="L61"/>
  <c r="J61"/>
  <c r="K61" s="1"/>
  <c r="O61"/>
  <c r="I61" s="1"/>
  <c r="O35" i="25"/>
  <c r="I35" s="1"/>
  <c r="L49"/>
  <c r="O49"/>
  <c r="I49" s="1"/>
  <c r="J49"/>
  <c r="K49" s="1"/>
  <c r="O57"/>
  <c r="O56" s="1"/>
  <c r="I56" s="1"/>
  <c r="I32"/>
  <c r="I25"/>
  <c r="O15"/>
  <c r="J15"/>
  <c r="L35"/>
  <c r="L15"/>
  <c r="K30"/>
  <c r="F15"/>
  <c r="L61" i="24"/>
  <c r="K15"/>
  <c r="H25"/>
  <c r="H27"/>
  <c r="H32"/>
  <c r="H33"/>
  <c r="H12"/>
  <c r="K25"/>
  <c r="G35"/>
  <c r="H35" s="1"/>
  <c r="F15"/>
  <c r="I45" i="23"/>
  <c r="H45"/>
  <c r="O35"/>
  <c r="H42"/>
  <c r="F32"/>
  <c r="H32" s="1"/>
  <c r="K33"/>
  <c r="H33"/>
  <c r="I32"/>
  <c r="K20"/>
  <c r="Q23"/>
  <c r="J57"/>
  <c r="L59"/>
  <c r="K59"/>
  <c r="H59"/>
  <c r="I59" s="1"/>
  <c r="L58"/>
  <c r="H58"/>
  <c r="I58" s="1"/>
  <c r="O57"/>
  <c r="G57"/>
  <c r="F57"/>
  <c r="L55"/>
  <c r="L54" s="1"/>
  <c r="K55"/>
  <c r="H55"/>
  <c r="I55" s="1"/>
  <c r="O54"/>
  <c r="J54"/>
  <c r="G54"/>
  <c r="F54"/>
  <c r="L53"/>
  <c r="L52" s="1"/>
  <c r="K53"/>
  <c r="H53"/>
  <c r="I53" s="1"/>
  <c r="O52"/>
  <c r="J52"/>
  <c r="G52"/>
  <c r="F52"/>
  <c r="L51"/>
  <c r="L50" s="1"/>
  <c r="K51"/>
  <c r="H51"/>
  <c r="I51" s="1"/>
  <c r="O50"/>
  <c r="J50"/>
  <c r="G50"/>
  <c r="F50"/>
  <c r="L47"/>
  <c r="K47"/>
  <c r="H47"/>
  <c r="L46"/>
  <c r="L45" s="1"/>
  <c r="K46"/>
  <c r="H46"/>
  <c r="L43"/>
  <c r="L42" s="1"/>
  <c r="K43"/>
  <c r="H43"/>
  <c r="I43" s="1"/>
  <c r="L41"/>
  <c r="L40" s="1"/>
  <c r="K41"/>
  <c r="H41"/>
  <c r="J40"/>
  <c r="G40"/>
  <c r="F40"/>
  <c r="K39"/>
  <c r="L39"/>
  <c r="L38" s="1"/>
  <c r="H39"/>
  <c r="L37"/>
  <c r="L36" s="1"/>
  <c r="K37"/>
  <c r="H37"/>
  <c r="I37" s="1"/>
  <c r="J36"/>
  <c r="G36"/>
  <c r="F36"/>
  <c r="L31"/>
  <c r="L30" s="1"/>
  <c r="L29" s="1"/>
  <c r="K31"/>
  <c r="H31"/>
  <c r="I31" s="1"/>
  <c r="J30"/>
  <c r="G30"/>
  <c r="G29" s="1"/>
  <c r="F30"/>
  <c r="F29" s="1"/>
  <c r="L28"/>
  <c r="L27" s="1"/>
  <c r="K28"/>
  <c r="H28"/>
  <c r="I28" s="1"/>
  <c r="J27"/>
  <c r="G27"/>
  <c r="F27"/>
  <c r="L26"/>
  <c r="L25" s="1"/>
  <c r="K26"/>
  <c r="H26"/>
  <c r="I26" s="1"/>
  <c r="J25"/>
  <c r="G25"/>
  <c r="F25"/>
  <c r="K23"/>
  <c r="L23"/>
  <c r="H23"/>
  <c r="Q22"/>
  <c r="L22"/>
  <c r="K22"/>
  <c r="H22"/>
  <c r="I22" s="1"/>
  <c r="Q21"/>
  <c r="K21"/>
  <c r="L21"/>
  <c r="H21"/>
  <c r="I21" s="1"/>
  <c r="Q20"/>
  <c r="H20"/>
  <c r="I20" s="1"/>
  <c r="G19"/>
  <c r="H19" s="1"/>
  <c r="L18"/>
  <c r="K18"/>
  <c r="H18"/>
  <c r="I18" s="1"/>
  <c r="L17"/>
  <c r="K17"/>
  <c r="H17"/>
  <c r="I17" s="1"/>
  <c r="J16"/>
  <c r="G16"/>
  <c r="F16"/>
  <c r="L14"/>
  <c r="L13" s="1"/>
  <c r="L12" s="1"/>
  <c r="K14"/>
  <c r="H14"/>
  <c r="I14" s="1"/>
  <c r="O12"/>
  <c r="J13"/>
  <c r="G13"/>
  <c r="G12" s="1"/>
  <c r="F13"/>
  <c r="F12" s="1"/>
  <c r="K15" i="32" l="1"/>
  <c r="J61"/>
  <c r="K61" s="1"/>
  <c r="I61"/>
  <c r="K15" i="31"/>
  <c r="J61"/>
  <c r="K61" s="1"/>
  <c r="K15" i="30"/>
  <c r="J61"/>
  <c r="K61" s="1"/>
  <c r="H61"/>
  <c r="I61" s="1"/>
  <c r="O61" i="29"/>
  <c r="I61" s="1"/>
  <c r="K61"/>
  <c r="I61" i="28"/>
  <c r="K56"/>
  <c r="J61"/>
  <c r="K61" s="1"/>
  <c r="J61" i="25"/>
  <c r="I57"/>
  <c r="L61"/>
  <c r="O61"/>
  <c r="H15"/>
  <c r="I15"/>
  <c r="K15"/>
  <c r="F61"/>
  <c r="H61" s="1"/>
  <c r="G61" i="24"/>
  <c r="H15"/>
  <c r="I15"/>
  <c r="F61"/>
  <c r="O49" i="23"/>
  <c r="K50"/>
  <c r="G49"/>
  <c r="L57"/>
  <c r="I54"/>
  <c r="Q19"/>
  <c r="K32"/>
  <c r="H54"/>
  <c r="K36"/>
  <c r="K30"/>
  <c r="H25"/>
  <c r="K54"/>
  <c r="H13"/>
  <c r="I38"/>
  <c r="H57"/>
  <c r="H27"/>
  <c r="H16"/>
  <c r="K13"/>
  <c r="G15"/>
  <c r="H30"/>
  <c r="H36"/>
  <c r="G35"/>
  <c r="G61" s="1"/>
  <c r="H40"/>
  <c r="H50"/>
  <c r="H52"/>
  <c r="I47"/>
  <c r="I30"/>
  <c r="I29" s="1"/>
  <c r="H29"/>
  <c r="H56"/>
  <c r="I57"/>
  <c r="F49"/>
  <c r="I52"/>
  <c r="K52"/>
  <c r="I50"/>
  <c r="I46"/>
  <c r="K42"/>
  <c r="I41"/>
  <c r="I40"/>
  <c r="K40"/>
  <c r="I39"/>
  <c r="F35"/>
  <c r="K27"/>
  <c r="K25"/>
  <c r="I23"/>
  <c r="K16"/>
  <c r="F15"/>
  <c r="H15" s="1"/>
  <c r="L16"/>
  <c r="J29"/>
  <c r="K29" s="1"/>
  <c r="I19"/>
  <c r="J49"/>
  <c r="K57"/>
  <c r="K58"/>
  <c r="J12"/>
  <c r="L49"/>
  <c r="I12"/>
  <c r="I13"/>
  <c r="I16"/>
  <c r="I25"/>
  <c r="I27"/>
  <c r="H38"/>
  <c r="I42"/>
  <c r="K19"/>
  <c r="L20"/>
  <c r="L19" s="1"/>
  <c r="H12"/>
  <c r="K38"/>
  <c r="I61" i="25" l="1"/>
  <c r="K61"/>
  <c r="H61" i="24"/>
  <c r="H49" i="23"/>
  <c r="K12"/>
  <c r="H35"/>
  <c r="F61"/>
  <c r="H61" s="1"/>
  <c r="K56"/>
  <c r="I49"/>
  <c r="K49"/>
  <c r="L35"/>
  <c r="L61" s="1"/>
  <c r="L15"/>
  <c r="J15"/>
  <c r="K15" s="1"/>
  <c r="I15"/>
  <c r="K35"/>
  <c r="I36"/>
  <c r="I35"/>
  <c r="I56"/>
  <c r="K61" i="24" l="1"/>
  <c r="I61"/>
  <c r="J61" i="23"/>
  <c r="K61" s="1"/>
  <c r="O61"/>
  <c r="I61" s="1"/>
  <c r="P32" i="11"/>
  <c r="M32"/>
  <c r="K32"/>
  <c r="H32"/>
  <c r="G32"/>
  <c r="P16"/>
  <c r="P15" s="1"/>
  <c r="P19"/>
  <c r="P58"/>
  <c r="P56"/>
  <c r="P53"/>
  <c r="P50"/>
  <c r="P48"/>
  <c r="P45"/>
  <c r="P41"/>
  <c r="P39"/>
  <c r="P37"/>
  <c r="P34"/>
  <c r="P31"/>
  <c r="P26"/>
  <c r="P24"/>
  <c r="K19"/>
  <c r="K16"/>
  <c r="G26"/>
  <c r="G24"/>
  <c r="G19"/>
  <c r="J19" s="1"/>
  <c r="G16"/>
  <c r="P13"/>
  <c r="P12" s="1"/>
  <c r="K39"/>
  <c r="H39"/>
  <c r="G39"/>
  <c r="K37"/>
  <c r="H37"/>
  <c r="G37"/>
  <c r="K34"/>
  <c r="I34"/>
  <c r="H34"/>
  <c r="G34"/>
  <c r="M36"/>
  <c r="L36"/>
  <c r="I36"/>
  <c r="J36" s="1"/>
  <c r="K58"/>
  <c r="J48"/>
  <c r="K48"/>
  <c r="H48"/>
  <c r="G48"/>
  <c r="M60"/>
  <c r="L60"/>
  <c r="I60"/>
  <c r="J60" s="1"/>
  <c r="M59"/>
  <c r="L59"/>
  <c r="I59"/>
  <c r="J59" s="1"/>
  <c r="H58"/>
  <c r="G58"/>
  <c r="M55"/>
  <c r="K53"/>
  <c r="H53"/>
  <c r="G53"/>
  <c r="L55"/>
  <c r="I55"/>
  <c r="J55" s="1"/>
  <c r="H19"/>
  <c r="M23"/>
  <c r="L23"/>
  <c r="I23"/>
  <c r="J23" s="1"/>
  <c r="K26"/>
  <c r="H26"/>
  <c r="L17"/>
  <c r="M57"/>
  <c r="M56" s="1"/>
  <c r="L57"/>
  <c r="I57"/>
  <c r="J57" s="1"/>
  <c r="K56"/>
  <c r="H56"/>
  <c r="G56"/>
  <c r="M54"/>
  <c r="L54"/>
  <c r="I54"/>
  <c r="J54" s="1"/>
  <c r="M51"/>
  <c r="M50" s="1"/>
  <c r="L51"/>
  <c r="I51"/>
  <c r="J51" s="1"/>
  <c r="K50"/>
  <c r="H50"/>
  <c r="G50"/>
  <c r="M49"/>
  <c r="M48" s="1"/>
  <c r="L49"/>
  <c r="I49"/>
  <c r="M47"/>
  <c r="L47"/>
  <c r="I47"/>
  <c r="J47" s="1"/>
  <c r="M46"/>
  <c r="L46"/>
  <c r="I46"/>
  <c r="J46" s="1"/>
  <c r="K45"/>
  <c r="H45"/>
  <c r="G45"/>
  <c r="M43"/>
  <c r="M41" s="1"/>
  <c r="L43"/>
  <c r="I43"/>
  <c r="J43" s="1"/>
  <c r="M42"/>
  <c r="L42"/>
  <c r="I42"/>
  <c r="J42" s="1"/>
  <c r="K41"/>
  <c r="H41"/>
  <c r="G41"/>
  <c r="M40"/>
  <c r="M39" s="1"/>
  <c r="L40"/>
  <c r="I40"/>
  <c r="J40" s="1"/>
  <c r="M38"/>
  <c r="M37" s="1"/>
  <c r="L38"/>
  <c r="I38"/>
  <c r="M35"/>
  <c r="L35"/>
  <c r="I35"/>
  <c r="J35" s="1"/>
  <c r="M33"/>
  <c r="L33"/>
  <c r="I33"/>
  <c r="J33" s="1"/>
  <c r="M30"/>
  <c r="M29" s="1"/>
  <c r="M28" s="1"/>
  <c r="L30"/>
  <c r="I30"/>
  <c r="J30" s="1"/>
  <c r="P29"/>
  <c r="P28" s="1"/>
  <c r="K29"/>
  <c r="H29"/>
  <c r="H28" s="1"/>
  <c r="G29"/>
  <c r="M27"/>
  <c r="M26" s="1"/>
  <c r="L27"/>
  <c r="I27"/>
  <c r="J27" s="1"/>
  <c r="M25"/>
  <c r="M24" s="1"/>
  <c r="L25"/>
  <c r="I25"/>
  <c r="J25" s="1"/>
  <c r="K24"/>
  <c r="H24"/>
  <c r="M22"/>
  <c r="L22"/>
  <c r="I22"/>
  <c r="J22" s="1"/>
  <c r="M21"/>
  <c r="L21"/>
  <c r="I21"/>
  <c r="J21" s="1"/>
  <c r="L20"/>
  <c r="M20"/>
  <c r="M19" s="1"/>
  <c r="I20"/>
  <c r="J20" s="1"/>
  <c r="M18"/>
  <c r="L18"/>
  <c r="I18"/>
  <c r="J18" s="1"/>
  <c r="M17"/>
  <c r="M16" s="1"/>
  <c r="I17"/>
  <c r="J17" s="1"/>
  <c r="H16"/>
  <c r="L14"/>
  <c r="I14"/>
  <c r="J14" s="1"/>
  <c r="H13"/>
  <c r="H12" s="1"/>
  <c r="G13"/>
  <c r="G12" s="1"/>
  <c r="P61" i="1"/>
  <c r="P60" s="1"/>
  <c r="P58"/>
  <c r="P56"/>
  <c r="P55" s="1"/>
  <c r="P53"/>
  <c r="P50"/>
  <c r="P47"/>
  <c r="P46" s="1"/>
  <c r="P43"/>
  <c r="P40"/>
  <c r="P37"/>
  <c r="P31" s="1"/>
  <c r="P35"/>
  <c r="P32"/>
  <c r="P29"/>
  <c r="P28" s="1"/>
  <c r="P25"/>
  <c r="P23"/>
  <c r="P19"/>
  <c r="P17"/>
  <c r="P16"/>
  <c r="P15" s="1"/>
  <c r="P13"/>
  <c r="P12" s="1"/>
  <c r="G15" i="11" l="1"/>
  <c r="I19"/>
  <c r="M34"/>
  <c r="J58"/>
  <c r="J34"/>
  <c r="L34"/>
  <c r="J56"/>
  <c r="H52"/>
  <c r="M53"/>
  <c r="J50"/>
  <c r="K52"/>
  <c r="G52"/>
  <c r="P52"/>
  <c r="L53"/>
  <c r="I53"/>
  <c r="I58"/>
  <c r="J53"/>
  <c r="L58"/>
  <c r="M58"/>
  <c r="I39"/>
  <c r="L41"/>
  <c r="I45"/>
  <c r="J26"/>
  <c r="I26"/>
  <c r="L26"/>
  <c r="I24"/>
  <c r="H44"/>
  <c r="H15"/>
  <c r="I37"/>
  <c r="I41"/>
  <c r="K44"/>
  <c r="L50"/>
  <c r="I29"/>
  <c r="L29"/>
  <c r="L56"/>
  <c r="M45"/>
  <c r="J41"/>
  <c r="J39"/>
  <c r="L32"/>
  <c r="J32"/>
  <c r="L19"/>
  <c r="L16"/>
  <c r="I13"/>
  <c r="I12"/>
  <c r="J12"/>
  <c r="J24"/>
  <c r="I16"/>
  <c r="L24"/>
  <c r="G28"/>
  <c r="I28" s="1"/>
  <c r="L39"/>
  <c r="I48"/>
  <c r="H31"/>
  <c r="L37"/>
  <c r="L45"/>
  <c r="J13"/>
  <c r="K28"/>
  <c r="L28" s="1"/>
  <c r="J29"/>
  <c r="J28" s="1"/>
  <c r="I32"/>
  <c r="G44"/>
  <c r="L48"/>
  <c r="I50"/>
  <c r="I56"/>
  <c r="P44"/>
  <c r="J37"/>
  <c r="J16"/>
  <c r="G31"/>
  <c r="K31"/>
  <c r="J38"/>
  <c r="J49"/>
  <c r="K13"/>
  <c r="M14"/>
  <c r="J45"/>
  <c r="P64" i="1"/>
  <c r="M13" i="11" l="1"/>
  <c r="M12" s="1"/>
  <c r="I44"/>
  <c r="M52"/>
  <c r="I52"/>
  <c r="J52"/>
  <c r="I31"/>
  <c r="I15"/>
  <c r="H62"/>
  <c r="L52"/>
  <c r="J44"/>
  <c r="M44"/>
  <c r="L44"/>
  <c r="J15"/>
  <c r="G62"/>
  <c r="P62"/>
  <c r="M31"/>
  <c r="M15"/>
  <c r="K15"/>
  <c r="L15" s="1"/>
  <c r="J31"/>
  <c r="K12"/>
  <c r="L13"/>
  <c r="I62" l="1"/>
  <c r="J62" s="1"/>
  <c r="M62"/>
  <c r="K62"/>
  <c r="L12"/>
  <c r="I62" i="1"/>
  <c r="I59"/>
  <c r="I57"/>
  <c r="I54"/>
  <c r="I51"/>
  <c r="I48"/>
  <c r="I49"/>
  <c r="I45"/>
  <c r="I44"/>
  <c r="I41"/>
  <c r="I42"/>
  <c r="I38"/>
  <c r="I39"/>
  <c r="I36"/>
  <c r="I33"/>
  <c r="I34"/>
  <c r="I30"/>
  <c r="I26"/>
  <c r="I27"/>
  <c r="I24"/>
  <c r="I21"/>
  <c r="I22"/>
  <c r="I20"/>
  <c r="I17"/>
  <c r="I18"/>
  <c r="I14"/>
  <c r="L62" i="11" l="1"/>
  <c r="I19" i="1"/>
  <c r="I23"/>
  <c r="I25"/>
  <c r="I29"/>
  <c r="I32"/>
  <c r="I35"/>
  <c r="I37"/>
  <c r="I40"/>
  <c r="I43"/>
  <c r="I53"/>
  <c r="I47"/>
  <c r="L12"/>
  <c r="K12"/>
  <c r="J12"/>
  <c r="L60"/>
  <c r="L61"/>
  <c r="K60"/>
  <c r="K61"/>
  <c r="J60"/>
  <c r="J61"/>
  <c r="I60"/>
  <c r="I61"/>
  <c r="L62"/>
  <c r="K62"/>
  <c r="I58"/>
  <c r="J58"/>
  <c r="K58" s="1"/>
  <c r="L59"/>
  <c r="L58" s="1"/>
  <c r="K59"/>
  <c r="J56"/>
  <c r="K56" s="1"/>
  <c r="I56"/>
  <c r="L57"/>
  <c r="L56" s="1"/>
  <c r="K57"/>
  <c r="K53"/>
  <c r="J53"/>
  <c r="L53"/>
  <c r="L54"/>
  <c r="K54"/>
  <c r="J50"/>
  <c r="K50" s="1"/>
  <c r="L52"/>
  <c r="L50" s="1"/>
  <c r="L46" s="1"/>
  <c r="L64" s="1"/>
  <c r="L51"/>
  <c r="K52"/>
  <c r="K51"/>
  <c r="L47"/>
  <c r="L49"/>
  <c r="L48"/>
  <c r="K47"/>
  <c r="K49"/>
  <c r="K48"/>
  <c r="J47"/>
  <c r="I31" l="1"/>
  <c r="J46"/>
  <c r="K46" s="1"/>
  <c r="J64"/>
  <c r="K64" s="1"/>
  <c r="I50"/>
  <c r="I16"/>
  <c r="I15"/>
  <c r="I13"/>
  <c r="I55"/>
  <c r="L55"/>
  <c r="J55"/>
  <c r="K55" s="1"/>
  <c r="K31"/>
  <c r="J31"/>
  <c r="L31"/>
  <c r="L43"/>
  <c r="L45"/>
  <c r="L44"/>
  <c r="K43"/>
  <c r="J43"/>
  <c r="K45"/>
  <c r="K44"/>
  <c r="K40"/>
  <c r="L40"/>
  <c r="L42"/>
  <c r="L41"/>
  <c r="K42"/>
  <c r="K41"/>
  <c r="J40"/>
  <c r="L37"/>
  <c r="L39"/>
  <c r="L38"/>
  <c r="K37"/>
  <c r="K39"/>
  <c r="K38"/>
  <c r="J37"/>
  <c r="K35"/>
  <c r="J35"/>
  <c r="L35"/>
  <c r="L36"/>
  <c r="K36"/>
  <c r="L32"/>
  <c r="L34"/>
  <c r="L33"/>
  <c r="K32"/>
  <c r="K34"/>
  <c r="K33"/>
  <c r="J32"/>
  <c r="K28"/>
  <c r="J28"/>
  <c r="I28"/>
  <c r="L28"/>
  <c r="L29"/>
  <c r="K29"/>
  <c r="J29"/>
  <c r="L30"/>
  <c r="K30"/>
  <c r="L23"/>
  <c r="K23"/>
  <c r="J23"/>
  <c r="J15" s="1"/>
  <c r="K15" s="1"/>
  <c r="L25"/>
  <c r="L27"/>
  <c r="L26"/>
  <c r="K25"/>
  <c r="L24"/>
  <c r="K24"/>
  <c r="L16"/>
  <c r="L18"/>
  <c r="L17"/>
  <c r="K16"/>
  <c r="K18"/>
  <c r="K17"/>
  <c r="J16"/>
  <c r="I12" l="1"/>
  <c r="I64"/>
  <c r="L15"/>
  <c r="K27"/>
  <c r="K26"/>
  <c r="J25"/>
  <c r="L13"/>
  <c r="K13"/>
  <c r="J13"/>
  <c r="L19"/>
  <c r="L21"/>
  <c r="L22"/>
  <c r="K20"/>
  <c r="K21"/>
  <c r="K22"/>
  <c r="K19"/>
  <c r="K14"/>
  <c r="J19"/>
  <c r="L14" l="1"/>
  <c r="L20"/>
  <c r="H64"/>
  <c r="G64"/>
  <c r="F64"/>
  <c r="H12"/>
  <c r="G12"/>
  <c r="F12"/>
  <c r="F60"/>
  <c r="H61"/>
  <c r="G61"/>
  <c r="G60" s="1"/>
  <c r="F61"/>
  <c r="H62"/>
  <c r="G58"/>
  <c r="G55" s="1"/>
  <c r="G56"/>
  <c r="F58"/>
  <c r="H58" s="1"/>
  <c r="F56"/>
  <c r="F55" s="1"/>
  <c r="H30"/>
  <c r="G46"/>
  <c r="G53"/>
  <c r="F53"/>
  <c r="H53" s="1"/>
  <c r="G50"/>
  <c r="H50" s="1"/>
  <c r="F50"/>
  <c r="H47"/>
  <c r="G47"/>
  <c r="F47"/>
  <c r="F46" s="1"/>
  <c r="H46" s="1"/>
  <c r="G43"/>
  <c r="F43"/>
  <c r="H43" s="1"/>
  <c r="G40"/>
  <c r="H40" s="1"/>
  <c r="F40"/>
  <c r="H37"/>
  <c r="G37"/>
  <c r="F37"/>
  <c r="G35"/>
  <c r="G31" s="1"/>
  <c r="F35"/>
  <c r="H35" s="1"/>
  <c r="G32"/>
  <c r="F32"/>
  <c r="F31" s="1"/>
  <c r="H59"/>
  <c r="H57"/>
  <c r="H54"/>
  <c r="H31" l="1"/>
  <c r="H55"/>
  <c r="H60"/>
  <c r="H32"/>
  <c r="H56"/>
  <c r="H52"/>
  <c r="H51"/>
  <c r="H49"/>
  <c r="H48"/>
  <c r="H45"/>
  <c r="H44"/>
  <c r="H42"/>
  <c r="H41"/>
  <c r="H39"/>
  <c r="H38"/>
  <c r="H36"/>
  <c r="H34"/>
  <c r="H33"/>
  <c r="G28" l="1"/>
  <c r="H29"/>
  <c r="G29"/>
  <c r="F29"/>
  <c r="F28" s="1"/>
  <c r="H28" s="1"/>
  <c r="G13"/>
  <c r="F13"/>
  <c r="H13" s="1"/>
  <c r="G19"/>
  <c r="G23"/>
  <c r="G15" s="1"/>
  <c r="G25"/>
  <c r="F23"/>
  <c r="H23" s="1"/>
  <c r="F25"/>
  <c r="H25" s="1"/>
  <c r="H27"/>
  <c r="H26"/>
  <c r="H24"/>
  <c r="F19"/>
  <c r="H19" s="1"/>
  <c r="G16"/>
  <c r="F16"/>
  <c r="F15" s="1"/>
  <c r="H21"/>
  <c r="H22"/>
  <c r="H20"/>
  <c r="H18"/>
  <c r="H17"/>
  <c r="H14"/>
  <c r="H15" l="1"/>
  <c r="H16"/>
</calcChain>
</file>

<file path=xl/sharedStrings.xml><?xml version="1.0" encoding="utf-8"?>
<sst xmlns="http://schemas.openxmlformats.org/spreadsheetml/2006/main" count="1672" uniqueCount="210">
  <si>
    <t>No.</t>
  </si>
  <si>
    <t>Program/Kegiatan/Output</t>
  </si>
  <si>
    <t>Volume</t>
  </si>
  <si>
    <t>Satuan</t>
  </si>
  <si>
    <t>DK</t>
  </si>
  <si>
    <t>TP</t>
  </si>
  <si>
    <t>Jumlah</t>
  </si>
  <si>
    <t>Keuangan</t>
  </si>
  <si>
    <t>Rp.</t>
  </si>
  <si>
    <t>%</t>
  </si>
  <si>
    <t>Sisa Anggaran (Rp.)</t>
  </si>
  <si>
    <t>Ket</t>
  </si>
  <si>
    <t>Pagu Anggaran/Dana (Rp.)</t>
  </si>
  <si>
    <t>Realisasi</t>
  </si>
  <si>
    <t>Fisik     (%)</t>
  </si>
  <si>
    <t>LAPORAN PERKEMBANGAN PELAKSANAAN PROGRAM/KEGIATAN DEKONSENTRASI DAN TUGAS PEMBANTUAN</t>
  </si>
  <si>
    <t>DANA APBN TAHUN ANGGARAN 2017</t>
  </si>
  <si>
    <t>DINAS SOSIAL PROVINSI SUMATERA BARAT</t>
  </si>
  <si>
    <t>FORM 1. PELAPORAN BULANAN</t>
  </si>
  <si>
    <t>TOTAL</t>
  </si>
  <si>
    <t>Program Dukungan Manajemen dan pelaksanaan Tugas Teknis Lainnya Kementrian Sosial</t>
  </si>
  <si>
    <t>Layanan</t>
  </si>
  <si>
    <t>Program Pemberdayaan Sosial</t>
  </si>
  <si>
    <t>a. Kegiatan Perencanaan dan Penganggaran</t>
  </si>
  <si>
    <t xml:space="preserve">     - Layanan Perencanaan</t>
  </si>
  <si>
    <t>a. Kegiatan Kepahlawanan, Keperintisan, Kesetiakawanan dan Restorasi Sosial</t>
  </si>
  <si>
    <t xml:space="preserve">     - Orang atau pihak yang mendapatkan penghargaan danpenanaman Nilai Kepahlawanan, Keperintisan, Kesetiakawanan dan Restorasi Sosial</t>
  </si>
  <si>
    <t xml:space="preserve">     - TMPN/TMP/MPN yang direhab dan dipelihara</t>
  </si>
  <si>
    <t>Orang</t>
  </si>
  <si>
    <t>Unit</t>
  </si>
  <si>
    <t>b. Pemberdayaan Sosial Perorangan, Keluarga dan Kelembagaan Masyarakat</t>
  </si>
  <si>
    <t xml:space="preserve">     - PSKS Perorangan yang mendapatkan Pemberdayaan</t>
  </si>
  <si>
    <t xml:space="preserve">     - PSKS Lembaga yang mendapatkan Pemberdayaan</t>
  </si>
  <si>
    <t xml:space="preserve">     - Layanan Dukungan Manajemen Eselon I</t>
  </si>
  <si>
    <t>c. Pemberdayaan Komunitas Adat Terpencil (KAT)</t>
  </si>
  <si>
    <t xml:space="preserve">     - Layanan Penyelenggaraan Kegiatan Pemberdayaan Komunitas Adat Terpencil (PKAT)</t>
  </si>
  <si>
    <t>d. Pengumpulan dan Pengelolaan Sumber Dana Bantuan Sosial</t>
  </si>
  <si>
    <t xml:space="preserve">     - Pemantauan dan Pengawasan atas Penyelenggaraan Undian Gratis Berhadiah dan Pengumpulan Uang/Barang</t>
  </si>
  <si>
    <t>Laporan</t>
  </si>
  <si>
    <t>a. Kegiatan Pemberdayaan Komunitas Adat Terpencil (KAT)</t>
  </si>
  <si>
    <t>KK</t>
  </si>
  <si>
    <t xml:space="preserve">     - Warga Komunitas Adat Terpencil (KAT) yang diberdayakan</t>
  </si>
  <si>
    <t>Program Rehabilitasi Sosial</t>
  </si>
  <si>
    <t>a. Rehabilitasi Sosial Korban Penyalahgunaan NAPZA</t>
  </si>
  <si>
    <t xml:space="preserve">     - Korban Penyalahgunaan NAPZA yang mendapatkan Rehabilitasi dan Perlindungan Sosial</t>
  </si>
  <si>
    <t>b. Rehabilitasi Sosial bagi Penyandang Disabilitas</t>
  </si>
  <si>
    <t xml:space="preserve">     - Penyandang Disabilitas Fisik, Mental, Sensorik dan Intelektual yang mendapatkan Rehabilitasi dan Perlindungan Sosial</t>
  </si>
  <si>
    <t>c.  Rehabilitasi Sosial Tuna Sosial dan Korban Perdagangan Orang</t>
  </si>
  <si>
    <t xml:space="preserve">     - Tuna Sosial dan Korban Perdagangan Orang yang mendapatkan Rehabilitasi dan Perlindungan Sosial</t>
  </si>
  <si>
    <t>d. Rehabilitasi Sosial Anak</t>
  </si>
  <si>
    <t xml:space="preserve">     - Anak Balita Terlantar, Anak Terlantar/Anak Jalanan, Anak Berhadapan Dengan Hukum dan Anak yang membutuhkan perlindungan khusus  yang mendapatkan Rehabilitasi dan Perlindungan Sosial</t>
  </si>
  <si>
    <t>e. Rehabilitasi Sosial Lanjut Usia</t>
  </si>
  <si>
    <t xml:space="preserve">     - Lanjut usia yang mendapatkan Rehabilitasi dan Perlindungan Sosial</t>
  </si>
  <si>
    <t>Program Perlindungan dan Jaminan Sosial</t>
  </si>
  <si>
    <t>a. Perlindungan Sosial Korban Bencana Alam</t>
  </si>
  <si>
    <t xml:space="preserve">     - Korban bencana alam yang mendapatkan pemenuhan kebutuhan dasar</t>
  </si>
  <si>
    <t>b. Perlindungan Sosial Korban Bencana Sosial</t>
  </si>
  <si>
    <t xml:space="preserve">     - Korban bencana sosial yang mendapatkan pemenuhan Kebutuhan Dasar</t>
  </si>
  <si>
    <t>Jiwa</t>
  </si>
  <si>
    <t>c. Jaminan Sosial Keluarga</t>
  </si>
  <si>
    <t>Program Penanganan Fakir Miskin</t>
  </si>
  <si>
    <t>a. Penanganan Fakir Miskin Perdesaan</t>
  </si>
  <si>
    <t xml:space="preserve">     - Fakir Miskin yang terpenuhi Kebutuhan Dasar di Perdesaan</t>
  </si>
  <si>
    <t>b. Penanganan Fakir Miskin Perkotaan</t>
  </si>
  <si>
    <t xml:space="preserve">     - Fakir Miskin yang terpenuhi Kebutuhan Dasar di Perkotaan</t>
  </si>
  <si>
    <t>Program Pendidikan, Pelatihan, Penelitian dan Pengembangan, dan Penyuluhan Sosial</t>
  </si>
  <si>
    <t>a. Penyuluhan Sosial Kementerian Sosial</t>
  </si>
  <si>
    <t xml:space="preserve">     - Lokasi yang mendapatkan Layanan Penyuluhan Sosial</t>
  </si>
  <si>
    <t>Lokasi</t>
  </si>
  <si>
    <t>Permasalahan</t>
  </si>
  <si>
    <t>Tindak Lanjut</t>
  </si>
  <si>
    <t>Pihak Pembantu</t>
  </si>
  <si>
    <t>FORM 2. PELAPORAN BULANAN</t>
  </si>
  <si>
    <t>DATA PERMASALAHAN</t>
  </si>
  <si>
    <t>Fisik (Rp.)</t>
  </si>
  <si>
    <t>KEADAAN S/D AKHIR BULAN                      2017</t>
  </si>
  <si>
    <t>Padang,            (bulan) 2017</t>
  </si>
  <si>
    <t>Penanggungjawab Teknis Kegiatan</t>
  </si>
  <si>
    <t>(Nama)</t>
  </si>
  <si>
    <t>(NIP)</t>
  </si>
  <si>
    <t>Mengetahui</t>
  </si>
  <si>
    <t>Pejabat Pembuat Komitmen</t>
  </si>
  <si>
    <t>Kepala Dinas Sosial</t>
  </si>
  <si>
    <t>Prov. Sumatera Barat</t>
  </si>
  <si>
    <t>H. Abdul Gafar, SE. MM</t>
  </si>
  <si>
    <t>NIP. 19601225 198303 1 010</t>
  </si>
  <si>
    <t xml:space="preserve">     - Orang atau pihak yang mendapatkan penghargaan dan penanaman Nilai Kepahlawanan, Keperintisan, Kesetiakawanan dan Restorasi Sosial</t>
  </si>
  <si>
    <t>KEADAAN S/D AKHIR BULAN  JANUARI 2018</t>
  </si>
  <si>
    <t>Padang,            Februari 2018</t>
  </si>
  <si>
    <t>DANA APBN TAHUN ANGGARAN 2018</t>
  </si>
  <si>
    <t>Program Dukungan Manajemen dan Pelaksanaan Tugas Teknis Lainnya Kementerian Sosial</t>
  </si>
  <si>
    <t>Lembaga</t>
  </si>
  <si>
    <t xml:space="preserve">     - Jumlah lembaga penyelenggaraan UGB dan PUB yang berpartisipasi dalam penanganan PMKS dan Resiko Sosial</t>
  </si>
  <si>
    <t xml:space="preserve">     - Layanan Penyelenggaraan Kegiatan Pemberdayaan Sosial Perorangan, Keluarga dan Kelembagaan Masyarakat</t>
  </si>
  <si>
    <t xml:space="preserve">     - Layanan Pelayanan Kesejahteraan Sosial Keluarga Yang Melakukan Penyelenggaraan Kesejahteraan Sosial</t>
  </si>
  <si>
    <t>2236</t>
  </si>
  <si>
    <t>2239</t>
  </si>
  <si>
    <t>2239.001</t>
  </si>
  <si>
    <t>2239.002</t>
  </si>
  <si>
    <t>2239.003</t>
  </si>
  <si>
    <t>2239.004</t>
  </si>
  <si>
    <t>5872</t>
  </si>
  <si>
    <t>5872.003</t>
  </si>
  <si>
    <t>2236.001</t>
  </si>
  <si>
    <t>2236.002</t>
  </si>
  <si>
    <t>2240</t>
  </si>
  <si>
    <t>2240.002</t>
  </si>
  <si>
    <t>5873</t>
  </si>
  <si>
    <t>5873.001</t>
  </si>
  <si>
    <t xml:space="preserve">     - KPM Yang Memanfaatkan Bantuan Sosial Untuk Memenuhi Kebutuhan Dasarnya</t>
  </si>
  <si>
    <t>5873.002</t>
  </si>
  <si>
    <t xml:space="preserve">     - Bantuan Sosial Penanganan Fakir Miskin Perdesaan</t>
  </si>
  <si>
    <t>5874</t>
  </si>
  <si>
    <t>5874.001</t>
  </si>
  <si>
    <t>5875</t>
  </si>
  <si>
    <t>5875.001</t>
  </si>
  <si>
    <t>5875.002</t>
  </si>
  <si>
    <t>c. Penanganan Fakir Miskin Pesisir, Pulau2 Kecil dan Perbatasan Antar Negara</t>
  </si>
  <si>
    <t xml:space="preserve">     - Bantuan Sosial Penanganan Fakir Miskin Pesisir, Pulau-Pulau Kecil dan Perbatasan Antar Negara</t>
  </si>
  <si>
    <t xml:space="preserve">     - Fakir Miskin yang Terpenuhi Kebutuhan Dasarnya di Wilayah Pesisir, Pulau-Pulau Kecil dan Perbatasan Antar Negara</t>
  </si>
  <si>
    <t>2251</t>
  </si>
  <si>
    <t>2248</t>
  </si>
  <si>
    <t>2249</t>
  </si>
  <si>
    <t>2248.001</t>
  </si>
  <si>
    <t xml:space="preserve">     - Korban Bencana Alam Yang Mendapatkan Pemenuhan Kebutuhan Dasar</t>
  </si>
  <si>
    <t>2249.001</t>
  </si>
  <si>
    <t xml:space="preserve">     - Korban Bencana Sosial Yang Mendapatkan Pemenuhan Kebutuhan Dasar</t>
  </si>
  <si>
    <t>2251.951</t>
  </si>
  <si>
    <t xml:space="preserve">     - Layanan Internal (Overhead)</t>
  </si>
  <si>
    <t>2242</t>
  </si>
  <si>
    <t>2242.001</t>
  </si>
  <si>
    <t>b. Rehabilitasi Sosial Bagi Penyandang Disabilitas</t>
  </si>
  <si>
    <t>2243</t>
  </si>
  <si>
    <t xml:space="preserve">     - Penyandang Disabilitas Fisik, Mental, Sensorik dan Intelektual yang mendapatkan Rehabilitasi dan Perlindungan Sosial </t>
  </si>
  <si>
    <t>2243.001</t>
  </si>
  <si>
    <t>2243.003</t>
  </si>
  <si>
    <t xml:space="preserve">     - Penyandang Disabilitas Fisik, Mental, Sensorik dan Intelektual yang mendapatkan Alat Bantu</t>
  </si>
  <si>
    <t>2244</t>
  </si>
  <si>
    <t>2244.002</t>
  </si>
  <si>
    <t xml:space="preserve">     - Orang dengan HIV/AIDS yang mendapatkan Rehabilitasi dan Perlindungan Sosial</t>
  </si>
  <si>
    <t>2245</t>
  </si>
  <si>
    <t>2245.001</t>
  </si>
  <si>
    <t>2246</t>
  </si>
  <si>
    <t>2246.001</t>
  </si>
  <si>
    <t>2246.002</t>
  </si>
  <si>
    <t xml:space="preserve">     - Lanjut Usia yang mendapatkan pelayanan Home Care</t>
  </si>
  <si>
    <t>d. Pengelolaan Sumber Dana Bantuan Sosial</t>
  </si>
  <si>
    <t>2227</t>
  </si>
  <si>
    <t>2227.952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</si>
  <si>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</si>
  <si>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</si>
  <si>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</si>
  <si>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</si>
  <si>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</si>
  <si>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</si>
  <si>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</si>
  <si>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</si>
  <si>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</si>
  <si>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</si>
  <si>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</si>
  <si>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</si>
  <si>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</si>
  <si>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Padang,            Februari 2019</t>
  </si>
  <si>
    <t>KEADAAN S/D AKHIR BULAN  JANUARI 2019</t>
  </si>
  <si>
    <t xml:space="preserve">     - Orang yang mendapatkan penghargaan dan penanaman Nilai Kepahlawanan, Keperintisan, Kesetiakawanan dan Restorasi Sosial</t>
  </si>
  <si>
    <t xml:space="preserve">     - Kabupaten/ Kota yang mengembangkan SLRT</t>
  </si>
  <si>
    <t>Kab/Kota</t>
  </si>
  <si>
    <t xml:space="preserve">     - Tenaga Kesejahteraan Sosial Kecamatan (TKSK) yang mendapatkan Pemberdayaan</t>
  </si>
  <si>
    <t xml:space="preserve">     - Layanan Dukungan Manajemen Satker</t>
  </si>
  <si>
    <t xml:space="preserve">     - Penyelenggaraan Kegiatan Pemberdayaan Komunitas Adat Terpencil (PKAT)</t>
  </si>
  <si>
    <t xml:space="preserve">     - Layanan Dekonsentrasi PSDBS</t>
  </si>
  <si>
    <t>Program Pendidikan, Pelatihan, Penelitian dan Pengembangan dan Penyuluhan Sosial</t>
  </si>
  <si>
    <t>Komunitas</t>
  </si>
  <si>
    <t xml:space="preserve">     - Komunitas Yang Mendapatkan Layanan Penyuluhan Sosial</t>
  </si>
  <si>
    <t xml:space="preserve">     - Tuna Sosial dan Korban Perdagangan Orang Yang Mendapatkan Rehabilitasi dan Perlindungan Sosial</t>
  </si>
  <si>
    <t xml:space="preserve">     - Anak Balita Terlantar, Anak Terlantar/Anak Jalanan, Anak Berhadapan Dengan Hukum dan Anak yang Membutuhkan Perlindungan Khusus  yang Mendapatkan Rehabilitasi dan Perlindungan Sosial</t>
  </si>
  <si>
    <t xml:space="preserve">     - Kabupaten/ Kota yang mengembangkan Pusat Kesejahteraan Sosial Anak Integratif (PKSAI)</t>
  </si>
  <si>
    <t xml:space="preserve">     - Kesiapsiagaan dan Mitigasi Masyarakat di Lokasi Rawan Bencana</t>
  </si>
  <si>
    <t xml:space="preserve">     - Korban Bencana Sosial Yang Mendapat Pelayanan Kebutuhan</t>
  </si>
  <si>
    <t xml:space="preserve">     - Keluarga Miskin Yang Mendapat Bantuan Tunai Bersyarat</t>
  </si>
  <si>
    <t>KPM</t>
  </si>
  <si>
    <t xml:space="preserve">     - KPM Yang Memperoleh Bantuan Usaha Ekonomi Produktif</t>
  </si>
  <si>
    <t>KEADAAN S/D AKHIR BULAN  FEBRUARI 2019</t>
  </si>
  <si>
    <t>Padang,            Maret 2019</t>
  </si>
  <si>
    <t>KEADAAN S/D AKHIR BULAN  MARET 2019</t>
  </si>
  <si>
    <t>Padang,            April 2019</t>
  </si>
  <si>
    <t>KEADAAN S/D AKHIR BULAN  APRIL 2019</t>
  </si>
  <si>
    <t>Padang,            Mei 2019</t>
  </si>
  <si>
    <t>Padang,            Juni 2019</t>
  </si>
  <si>
    <t>KEADAAN S/D AKHIR BULAN MEI 2019</t>
  </si>
  <si>
    <t>KEADAAN S/D AKHIR BULAN JUNI 2019</t>
  </si>
  <si>
    <t>Padang,            Juli 2019</t>
  </si>
  <si>
    <t>DANA APBN TAHUN ANGGARAN 2019</t>
  </si>
  <si>
    <t>KEADAAN S/D AKHIR BULAN JULI 2019</t>
  </si>
  <si>
    <t>Padang,            Agustus 2019</t>
  </si>
  <si>
    <t>Plt. Kepala Dinas Sosial</t>
  </si>
  <si>
    <t>Ramawi, S.Pd</t>
  </si>
  <si>
    <t>NIP. 19621231 198901 1 012</t>
  </si>
  <si>
    <t>KEADAAN S/D AKHIR BULAN AGUSTUS 2019</t>
  </si>
  <si>
    <t>Padang,            September 2019</t>
  </si>
  <si>
    <t>KEADAAN S/D AKHIR BULAN SEPTEMBER 2019</t>
  </si>
  <si>
    <t>Padang,            Oktober 2019</t>
  </si>
  <si>
    <t>Jumaidi, S.Pd, M.Pd</t>
  </si>
  <si>
    <t>NIP. 19670817 200003 1 006</t>
  </si>
  <si>
    <t>KEADAAN S/D AKHIR BULAN OKTOBER 2019</t>
  </si>
  <si>
    <t>Padang,            November 2019</t>
  </si>
  <si>
    <t>KEADAAN S/D AKHIR BULAN NOVEMBER 2019</t>
  </si>
  <si>
    <t>Padang,            Desember 2019</t>
  </si>
  <si>
    <t>KEADAAN S/D AKHIR BULAN DESEMBER 2019</t>
  </si>
  <si>
    <t>Padang,            Januari 2020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</si>
</sst>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(* #,##0_);_(* \(#,##0\);_(* &quot;-&quot;??_);_(@_)"/>
  </numFmts>
  <fonts count="13">
    <font>
      <sz val="11"/>
      <color theme="1"/>
      <name val="Calibri"/>
      <family val="2"/>
      <charset val="1"/>
      <scheme val="minor"/>
    </font>
    <font>
      <i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charset val="1"/>
      <scheme val="minor"/>
    </font>
    <font>
      <u val="singleAccounting"/>
      <sz val="1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i/>
      <sz val="8"/>
      <name val="Calibri"/>
      <family val="2"/>
      <charset val="1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u val="singleAccounting"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41" fontId="0" fillId="0" borderId="1" xfId="0" applyNumberFormat="1" applyBorder="1"/>
    <xf numFmtId="41" fontId="2" fillId="0" borderId="1" xfId="0" applyNumberFormat="1" applyFont="1" applyBorder="1"/>
    <xf numFmtId="10" fontId="0" fillId="0" borderId="1" xfId="0" applyNumberFormat="1" applyBorder="1"/>
    <xf numFmtId="10" fontId="2" fillId="0" borderId="1" xfId="0" applyNumberFormat="1" applyFont="1" applyBorder="1"/>
    <xf numFmtId="41" fontId="3" fillId="0" borderId="1" xfId="0" applyNumberFormat="1" applyFont="1" applyBorder="1"/>
    <xf numFmtId="41" fontId="0" fillId="0" borderId="1" xfId="0" applyNumberFormat="1" applyFont="1" applyBorder="1"/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41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wrapText="1"/>
    </xf>
    <xf numFmtId="4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41" fontId="2" fillId="0" borderId="1" xfId="0" applyNumberFormat="1" applyFont="1" applyBorder="1" applyAlignment="1">
      <alignment vertical="top"/>
    </xf>
    <xf numFmtId="10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41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41" fontId="0" fillId="3" borderId="1" xfId="0" applyNumberFormat="1" applyFill="1" applyBorder="1"/>
    <xf numFmtId="10" fontId="0" fillId="3" borderId="1" xfId="0" applyNumberFormat="1" applyFill="1" applyBorder="1"/>
    <xf numFmtId="0" fontId="0" fillId="3" borderId="1" xfId="0" applyFill="1" applyBorder="1"/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10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41" fontId="2" fillId="0" borderId="1" xfId="0" applyNumberFormat="1" applyFont="1" applyFill="1" applyBorder="1"/>
    <xf numFmtId="10" fontId="2" fillId="0" borderId="1" xfId="0" applyNumberFormat="1" applyFont="1" applyFill="1" applyBorder="1"/>
    <xf numFmtId="0" fontId="2" fillId="0" borderId="1" xfId="0" applyFont="1" applyFill="1" applyBorder="1"/>
    <xf numFmtId="41" fontId="0" fillId="3" borderId="1" xfId="0" applyNumberFormat="1" applyFill="1" applyBorder="1" applyAlignment="1">
      <alignment vertical="top"/>
    </xf>
    <xf numFmtId="10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3" xfId="0" applyFill="1" applyBorder="1" applyAlignment="1">
      <alignment vertical="top" wrapText="1"/>
    </xf>
    <xf numFmtId="10" fontId="0" fillId="4" borderId="1" xfId="0" applyNumberFormat="1" applyFill="1" applyBorder="1"/>
    <xf numFmtId="41" fontId="0" fillId="4" borderId="1" xfId="0" applyNumberFormat="1" applyFill="1" applyBorder="1"/>
    <xf numFmtId="10" fontId="0" fillId="4" borderId="1" xfId="0" applyNumberFormat="1" applyFill="1" applyBorder="1" applyAlignment="1">
      <alignment vertical="top"/>
    </xf>
    <xf numFmtId="41" fontId="0" fillId="4" borderId="1" xfId="0" applyNumberFormat="1" applyFill="1" applyBorder="1" applyAlignment="1">
      <alignment vertical="top"/>
    </xf>
    <xf numFmtId="0" fontId="1" fillId="2" borderId="0" xfId="0" applyFont="1" applyFill="1" applyBorder="1" applyAlignment="1">
      <alignment horizontal="center" vertical="center"/>
    </xf>
    <xf numFmtId="41" fontId="2" fillId="2" borderId="1" xfId="0" applyNumberFormat="1" applyFont="1" applyFill="1" applyBorder="1"/>
    <xf numFmtId="10" fontId="2" fillId="2" borderId="1" xfId="0" applyNumberFormat="1" applyFont="1" applyFill="1" applyBorder="1"/>
    <xf numFmtId="0" fontId="2" fillId="2" borderId="1" xfId="0" applyFont="1" applyFill="1" applyBorder="1"/>
    <xf numFmtId="0" fontId="0" fillId="0" borderId="0" xfId="0" applyAlignment="1">
      <alignment horizontal="center" vertical="center"/>
    </xf>
    <xf numFmtId="164" fontId="2" fillId="2" borderId="0" xfId="0" applyNumberFormat="1" applyFont="1" applyFill="1"/>
    <xf numFmtId="164" fontId="0" fillId="5" borderId="0" xfId="0" applyNumberFormat="1" applyFill="1"/>
    <xf numFmtId="164" fontId="0" fillId="3" borderId="0" xfId="0" applyNumberFormat="1" applyFill="1"/>
    <xf numFmtId="164" fontId="2" fillId="2" borderId="0" xfId="0" applyNumberFormat="1" applyFont="1" applyFill="1" applyAlignment="1">
      <alignment vertical="top"/>
    </xf>
    <xf numFmtId="164" fontId="0" fillId="0" borderId="0" xfId="0" applyNumberFormat="1"/>
    <xf numFmtId="164" fontId="2" fillId="0" borderId="0" xfId="0" applyNumberFormat="1" applyFont="1"/>
    <xf numFmtId="10" fontId="5" fillId="6" borderId="1" xfId="0" applyNumberFormat="1" applyFont="1" applyFill="1" applyBorder="1" applyAlignment="1">
      <alignment vertical="top"/>
    </xf>
    <xf numFmtId="41" fontId="5" fillId="6" borderId="1" xfId="0" applyNumberFormat="1" applyFont="1" applyFill="1" applyBorder="1" applyAlignment="1">
      <alignment vertical="top"/>
    </xf>
    <xf numFmtId="0" fontId="7" fillId="0" borderId="0" xfId="0" applyFont="1"/>
    <xf numFmtId="0" fontId="5" fillId="0" borderId="0" xfId="0" applyFont="1"/>
    <xf numFmtId="0" fontId="5" fillId="6" borderId="0" xfId="0" applyFont="1" applyFill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41" fontId="7" fillId="0" borderId="1" xfId="0" applyNumberFormat="1" applyFont="1" applyFill="1" applyBorder="1" applyAlignment="1">
      <alignment vertical="top"/>
    </xf>
    <xf numFmtId="10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4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1" fontId="5" fillId="6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41" fontId="7" fillId="6" borderId="1" xfId="0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vertical="top"/>
    </xf>
    <xf numFmtId="164" fontId="5" fillId="4" borderId="1" xfId="0" applyNumberFormat="1" applyFont="1" applyFill="1" applyBorder="1" applyAlignment="1">
      <alignment vertical="top"/>
    </xf>
    <xf numFmtId="41" fontId="5" fillId="0" borderId="0" xfId="1" applyFont="1"/>
    <xf numFmtId="0" fontId="5" fillId="6" borderId="3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/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164" fontId="7" fillId="6" borderId="1" xfId="0" applyNumberFormat="1" applyFont="1" applyFill="1" applyBorder="1" applyAlignment="1">
      <alignment vertical="top"/>
    </xf>
    <xf numFmtId="0" fontId="5" fillId="0" borderId="3" xfId="0" applyFont="1" applyBorder="1" applyAlignment="1">
      <alignment vertical="top" wrapText="1"/>
    </xf>
    <xf numFmtId="41" fontId="4" fillId="0" borderId="1" xfId="0" applyNumberFormat="1" applyFont="1" applyBorder="1" applyAlignment="1">
      <alignment vertical="top"/>
    </xf>
    <xf numFmtId="41" fontId="5" fillId="0" borderId="1" xfId="0" applyNumberFormat="1" applyFont="1" applyBorder="1" applyAlignment="1">
      <alignment vertical="top"/>
    </xf>
    <xf numFmtId="10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164" fontId="5" fillId="6" borderId="1" xfId="0" applyNumberFormat="1" applyFont="1" applyFill="1" applyBorder="1" applyAlignment="1">
      <alignment vertical="top"/>
    </xf>
    <xf numFmtId="0" fontId="7" fillId="6" borderId="3" xfId="0" applyFont="1" applyFill="1" applyBorder="1" applyAlignment="1">
      <alignment vertical="top" wrapText="1"/>
    </xf>
    <xf numFmtId="41" fontId="7" fillId="6" borderId="1" xfId="0" applyNumberFormat="1" applyFont="1" applyFill="1" applyBorder="1" applyAlignment="1">
      <alignment vertical="top"/>
    </xf>
    <xf numFmtId="10" fontId="7" fillId="6" borderId="1" xfId="0" applyNumberFormat="1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41" fontId="4" fillId="6" borderId="1" xfId="0" applyNumberFormat="1" applyFont="1" applyFill="1" applyBorder="1" applyAlignment="1">
      <alignment vertical="top"/>
    </xf>
    <xf numFmtId="41" fontId="7" fillId="2" borderId="1" xfId="0" applyNumberFormat="1" applyFont="1" applyFill="1" applyBorder="1" applyAlignment="1">
      <alignment vertical="top"/>
    </xf>
    <xf numFmtId="10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3" xfId="0" applyFont="1" applyFill="1" applyBorder="1" applyAlignment="1">
      <alignment vertical="top" wrapText="1"/>
    </xf>
    <xf numFmtId="41" fontId="7" fillId="0" borderId="1" xfId="0" applyNumberFormat="1" applyFont="1" applyFill="1" applyBorder="1" applyAlignment="1">
      <alignment horizontal="center" vertical="top"/>
    </xf>
    <xf numFmtId="0" fontId="9" fillId="0" borderId="1" xfId="0" quotePrefix="1" applyFont="1" applyBorder="1" applyAlignment="1">
      <alignment horizontal="left" vertical="top"/>
    </xf>
    <xf numFmtId="0" fontId="10" fillId="0" borderId="1" xfId="0" quotePrefix="1" applyFont="1" applyBorder="1" applyAlignment="1">
      <alignment horizontal="left" vertical="top"/>
    </xf>
    <xf numFmtId="0" fontId="9" fillId="6" borderId="1" xfId="0" applyFont="1" applyFill="1" applyBorder="1" applyAlignment="1">
      <alignment horizontal="left" vertical="top"/>
    </xf>
    <xf numFmtId="0" fontId="9" fillId="6" borderId="1" xfId="0" quotePrefix="1" applyFont="1" applyFill="1" applyBorder="1" applyAlignment="1">
      <alignment horizontal="left" vertical="top"/>
    </xf>
    <xf numFmtId="0" fontId="10" fillId="6" borderId="1" xfId="0" quotePrefix="1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left" vertical="top"/>
    </xf>
    <xf numFmtId="41" fontId="5" fillId="0" borderId="0" xfId="1" applyFont="1" applyAlignment="1">
      <alignment vertical="top"/>
    </xf>
    <xf numFmtId="0" fontId="8" fillId="2" borderId="1" xfId="0" quotePrefix="1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center" vertical="center"/>
    </xf>
    <xf numFmtId="41" fontId="12" fillId="0" borderId="0" xfId="0" applyNumberFormat="1" applyFont="1"/>
    <xf numFmtId="41" fontId="11" fillId="6" borderId="1" xfId="0" applyNumberFormat="1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41" fontId="4" fillId="0" borderId="0" xfId="1" applyFont="1"/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1"/>
  <sheetViews>
    <sheetView tabSelected="1" topLeftCell="B4" zoomScale="98" zoomScaleNormal="98" workbookViewId="0">
      <pane ySplit="8" topLeftCell="A12" activePane="bottomLeft" state="frozen"/>
      <selection activeCell="B4" sqref="B4"/>
      <selection pane="bottomLeft" activeCell="D16" sqref="D16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208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1</v>
      </c>
      <c r="J12" s="81">
        <f>J13</f>
        <v>245308200</v>
      </c>
      <c r="K12" s="82">
        <f>J12/F12</f>
        <v>0.94926534039679744</v>
      </c>
      <c r="L12" s="81">
        <f>L13</f>
        <v>13110800</v>
      </c>
      <c r="M12" s="83"/>
      <c r="N12" s="100"/>
      <c r="O12" s="101">
        <f>O13</f>
        <v>258419000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1</v>
      </c>
      <c r="J13" s="104">
        <f>J14</f>
        <v>245308200</v>
      </c>
      <c r="K13" s="105">
        <f t="shared" ref="K13:K24" si="1">J13/F13</f>
        <v>0.94926534039679744</v>
      </c>
      <c r="L13" s="104">
        <f>L14</f>
        <v>13110800</v>
      </c>
      <c r="M13" s="106"/>
      <c r="N13" s="94"/>
      <c r="O13" s="107">
        <f>O14</f>
        <v>258419000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1</v>
      </c>
      <c r="J14" s="73">
        <v>245308200</v>
      </c>
      <c r="K14" s="72">
        <f t="shared" si="1"/>
        <v>0.94926534039679744</v>
      </c>
      <c r="L14" s="73">
        <f>F14-J14</f>
        <v>13110800</v>
      </c>
      <c r="M14" s="90"/>
      <c r="N14" s="94"/>
      <c r="O14" s="91">
        <v>258419000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0.99743370402053033</v>
      </c>
      <c r="J15" s="109">
        <f>J16+J19+J25+J27</f>
        <v>2904893500</v>
      </c>
      <c r="K15" s="110">
        <f t="shared" si="1"/>
        <v>0.99397553464499577</v>
      </c>
      <c r="L15" s="109">
        <f>L16+L19+L25+L27</f>
        <v>17606500</v>
      </c>
      <c r="M15" s="111"/>
      <c r="N15" s="100"/>
      <c r="O15" s="101">
        <f>O16+O19+O25+O27</f>
        <v>2915000000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1</v>
      </c>
      <c r="J16" s="73">
        <f>J17+J18</f>
        <v>425023000</v>
      </c>
      <c r="K16" s="72">
        <f>J16/F16</f>
        <v>0.99733900886293081</v>
      </c>
      <c r="L16" s="73">
        <f>L17+L18</f>
        <v>1134000</v>
      </c>
      <c r="M16" s="90"/>
      <c r="N16" s="94"/>
      <c r="O16" s="107">
        <f>O17+O18</f>
        <v>426157000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1</v>
      </c>
      <c r="J17" s="73">
        <f>38960000+61213000+47524000+10560000+27200000+32500000</f>
        <v>217957000</v>
      </c>
      <c r="K17" s="72">
        <f t="shared" si="1"/>
        <v>0.99725472073646693</v>
      </c>
      <c r="L17" s="73">
        <f>F17-J17</f>
        <v>600000</v>
      </c>
      <c r="M17" s="90"/>
      <c r="N17" s="94"/>
      <c r="O17" s="91">
        <v>218557000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1</v>
      </c>
      <c r="J18" s="73">
        <v>207066000</v>
      </c>
      <c r="K18" s="72">
        <f t="shared" si="1"/>
        <v>0.99742774566473991</v>
      </c>
      <c r="L18" s="73">
        <f>F18-J18</f>
        <v>534000</v>
      </c>
      <c r="M18" s="90"/>
      <c r="N18" s="94"/>
      <c r="O18" s="91">
        <v>207600000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0.99648305889469579</v>
      </c>
      <c r="J19" s="73">
        <f>J20+J21+J22+J23+J24</f>
        <v>2119885000</v>
      </c>
      <c r="K19" s="72">
        <f>J19/F19</f>
        <v>0.99406809266905349</v>
      </c>
      <c r="L19" s="112">
        <f>SUM(L20:L24)</f>
        <v>12650000</v>
      </c>
      <c r="M19" s="90"/>
      <c r="N19" s="94"/>
      <c r="O19" s="107">
        <f>O20+O21+O22+O23+O24</f>
        <v>2125035000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1</v>
      </c>
      <c r="J20" s="73">
        <v>89960000</v>
      </c>
      <c r="K20" s="72">
        <f t="shared" si="1"/>
        <v>1</v>
      </c>
      <c r="L20" s="73">
        <f>F20-J20</f>
        <v>0</v>
      </c>
      <c r="M20" s="90"/>
      <c r="N20" s="94"/>
      <c r="O20" s="91">
        <v>89960000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0.98803684651274071</v>
      </c>
      <c r="J21" s="73">
        <v>618625000</v>
      </c>
      <c r="K21" s="72">
        <f t="shared" si="1"/>
        <v>0.98676077680743313</v>
      </c>
      <c r="L21" s="73">
        <f>F21-J21</f>
        <v>8300000</v>
      </c>
      <c r="M21" s="90"/>
      <c r="N21" s="94"/>
      <c r="O21" s="91">
        <v>619425000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1</v>
      </c>
      <c r="J22" s="73">
        <v>75160000</v>
      </c>
      <c r="K22" s="72">
        <f t="shared" si="1"/>
        <v>1</v>
      </c>
      <c r="L22" s="73">
        <f>F22-J22</f>
        <v>0</v>
      </c>
      <c r="M22" s="90"/>
      <c r="N22" s="94"/>
      <c r="O22" s="91">
        <v>75160000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1</v>
      </c>
      <c r="J23" s="73">
        <v>1252740000</v>
      </c>
      <c r="K23" s="72">
        <f t="shared" si="1"/>
        <v>0.99940167053586382</v>
      </c>
      <c r="L23" s="73">
        <f t="shared" ref="L23:L24" si="2">F23-J23</f>
        <v>750000</v>
      </c>
      <c r="M23" s="90"/>
      <c r="N23" s="94"/>
      <c r="O23" s="91">
        <v>1253490000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1</v>
      </c>
      <c r="J24" s="73">
        <v>83400000</v>
      </c>
      <c r="K24" s="72">
        <f t="shared" si="1"/>
        <v>0.95862068965517244</v>
      </c>
      <c r="L24" s="73">
        <f t="shared" si="2"/>
        <v>3600000</v>
      </c>
      <c r="M24" s="90"/>
      <c r="N24" s="94"/>
      <c r="O24" s="91">
        <v>87000000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1</v>
      </c>
      <c r="J25" s="73">
        <f>J26</f>
        <v>163008000</v>
      </c>
      <c r="K25" s="72">
        <f>J25/F25</f>
        <v>0.99511623363938273</v>
      </c>
      <c r="L25" s="73">
        <f>L26</f>
        <v>800000</v>
      </c>
      <c r="M25" s="90"/>
      <c r="N25" s="94"/>
      <c r="O25" s="107">
        <f>O26</f>
        <v>163808000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1</v>
      </c>
      <c r="J26" s="73">
        <v>163008000</v>
      </c>
      <c r="K26" s="72">
        <f>J26/F26</f>
        <v>0.99511623363938273</v>
      </c>
      <c r="L26" s="73">
        <f>F26-J26</f>
        <v>800000</v>
      </c>
      <c r="M26" s="90"/>
      <c r="O26" s="91">
        <v>163808000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1</v>
      </c>
      <c r="J27" s="73">
        <f>J28</f>
        <v>196977500</v>
      </c>
      <c r="K27" s="72">
        <f>J27/F27</f>
        <v>0.98488750000000003</v>
      </c>
      <c r="L27" s="73">
        <f>L28</f>
        <v>3022500</v>
      </c>
      <c r="M27" s="90"/>
      <c r="N27" s="94"/>
      <c r="O27" s="107">
        <f>O28</f>
        <v>200000000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1</v>
      </c>
      <c r="J28" s="73">
        <v>196977500</v>
      </c>
      <c r="K28" s="72">
        <f>J28/F28</f>
        <v>0.98488750000000003</v>
      </c>
      <c r="L28" s="73">
        <f>F28-J28</f>
        <v>3022500</v>
      </c>
      <c r="M28" s="90"/>
      <c r="O28" s="91">
        <v>200000000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1</v>
      </c>
      <c r="J29" s="109">
        <f>J30</f>
        <v>3497664000</v>
      </c>
      <c r="K29" s="110">
        <f>J29/G29</f>
        <v>0.91211127887782328</v>
      </c>
      <c r="L29" s="109">
        <f>L30</f>
        <v>337026000</v>
      </c>
      <c r="M29" s="111"/>
      <c r="N29" s="100"/>
      <c r="O29" s="101">
        <f>O30</f>
        <v>3834690000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1</v>
      </c>
      <c r="J30" s="73">
        <f>J31</f>
        <v>3497664000</v>
      </c>
      <c r="K30" s="72">
        <f>J30/G30</f>
        <v>0.91211127887782328</v>
      </c>
      <c r="L30" s="73">
        <f>L31</f>
        <v>337026000</v>
      </c>
      <c r="M30" s="90"/>
      <c r="N30" s="94"/>
      <c r="O30" s="107">
        <f>O31</f>
        <v>3834690000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1</v>
      </c>
      <c r="J31" s="73">
        <v>3497664000</v>
      </c>
      <c r="K31" s="72">
        <f>J31/G31</f>
        <v>0.91211127887782328</v>
      </c>
      <c r="L31" s="73">
        <f>G31-J31</f>
        <v>337026000</v>
      </c>
      <c r="M31" s="90"/>
      <c r="N31" s="94"/>
      <c r="O31" s="91">
        <v>3834690000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0.94719053654414875</v>
      </c>
      <c r="J32" s="81">
        <f>J33</f>
        <v>268800000</v>
      </c>
      <c r="K32" s="82">
        <f>J32/F32</f>
        <v>0.94634558512885514</v>
      </c>
      <c r="L32" s="81">
        <f>L33</f>
        <v>15240000</v>
      </c>
      <c r="M32" s="83"/>
      <c r="N32" s="100"/>
      <c r="O32" s="101">
        <f>O33</f>
        <v>269040000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0.94719053654414875</v>
      </c>
      <c r="J33" s="104">
        <f>J34</f>
        <v>268800000</v>
      </c>
      <c r="K33" s="105">
        <f t="shared" ref="K33:K56" si="4">J33/F33</f>
        <v>0.94634558512885514</v>
      </c>
      <c r="L33" s="104">
        <f>L34</f>
        <v>15240000</v>
      </c>
      <c r="M33" s="106"/>
      <c r="N33" s="94"/>
      <c r="O33" s="107">
        <f>O34</f>
        <v>269040000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0.94719053654414875</v>
      </c>
      <c r="J34" s="73">
        <v>268800000</v>
      </c>
      <c r="K34" s="72">
        <f t="shared" si="4"/>
        <v>0.94634558512885514</v>
      </c>
      <c r="L34" s="73">
        <f>F34-J34</f>
        <v>15240000</v>
      </c>
      <c r="M34" s="90"/>
      <c r="N34" s="94"/>
      <c r="O34" s="91">
        <v>269040000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2436923000</v>
      </c>
      <c r="G35" s="109">
        <f>G36+G38+G40+G42+G45</f>
        <v>0</v>
      </c>
      <c r="H35" s="109">
        <f>F35+G35</f>
        <v>2436923000</v>
      </c>
      <c r="I35" s="110">
        <f>O35/F35</f>
        <v>0.95947303579144694</v>
      </c>
      <c r="J35" s="109">
        <f>J36+J38+J40+J42+J45</f>
        <v>2245138500</v>
      </c>
      <c r="K35" s="110">
        <f>J35/F35</f>
        <v>0.92130054991479005</v>
      </c>
      <c r="L35" s="109">
        <f>L36+L38+L40+L42+L45</f>
        <v>191784500</v>
      </c>
      <c r="M35" s="111"/>
      <c r="N35" s="100"/>
      <c r="O35" s="101">
        <f>O36+O38+O40+O42+O45</f>
        <v>2338161908.8000002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1</v>
      </c>
      <c r="J36" s="73">
        <f>J37</f>
        <v>145890900</v>
      </c>
      <c r="K36" s="72">
        <f t="shared" si="4"/>
        <v>0.93989756474681097</v>
      </c>
      <c r="L36" s="73">
        <f>L37</f>
        <v>9329100</v>
      </c>
      <c r="M36" s="90"/>
      <c r="N36" s="94"/>
      <c r="O36" s="107">
        <f>O37</f>
        <v>155220000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1</v>
      </c>
      <c r="J37" s="73">
        <v>145890900</v>
      </c>
      <c r="K37" s="72">
        <f t="shared" si="4"/>
        <v>0.93989756474681097</v>
      </c>
      <c r="L37" s="73">
        <f>F37-J37</f>
        <v>9329100</v>
      </c>
      <c r="M37" s="90"/>
      <c r="O37" s="91">
        <f>155220000*100%</f>
        <v>155220000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0.91709999999999992</v>
      </c>
      <c r="J38" s="73">
        <f>J39</f>
        <v>1049622400</v>
      </c>
      <c r="K38" s="72">
        <f>J38/F38</f>
        <v>0.88105240538290042</v>
      </c>
      <c r="L38" s="73">
        <f>L39</f>
        <v>141705600</v>
      </c>
      <c r="M38" s="90"/>
      <c r="N38" s="94"/>
      <c r="O38" s="107">
        <f>O39</f>
        <v>1092566908.8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0.91709999999999992</v>
      </c>
      <c r="J39" s="73">
        <v>1049622400</v>
      </c>
      <c r="K39" s="72">
        <f>J39/F39</f>
        <v>0.88105240538290042</v>
      </c>
      <c r="L39" s="73">
        <f>F39-J39</f>
        <v>141705600</v>
      </c>
      <c r="M39" s="90"/>
      <c r="N39" s="94"/>
      <c r="O39" s="91">
        <f>1191328000*91.71%</f>
        <v>1092566908.8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1</v>
      </c>
      <c r="J40" s="73">
        <f>J41</f>
        <v>137370200</v>
      </c>
      <c r="K40" s="72">
        <f t="shared" si="4"/>
        <v>0.94738068965517241</v>
      </c>
      <c r="L40" s="73">
        <f>L41</f>
        <v>7629800</v>
      </c>
      <c r="M40" s="90"/>
      <c r="N40" s="94"/>
      <c r="O40" s="107">
        <f>O41</f>
        <v>145000000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1</v>
      </c>
      <c r="J41" s="73">
        <v>137370200</v>
      </c>
      <c r="K41" s="72">
        <f t="shared" si="4"/>
        <v>0.94738068965517241</v>
      </c>
      <c r="L41" s="73">
        <f>F41-J41</f>
        <v>7629800</v>
      </c>
      <c r="M41" s="90"/>
      <c r="O41" s="91">
        <v>145000000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1</v>
      </c>
      <c r="J42" s="73">
        <f>J43+J44</f>
        <v>273675000</v>
      </c>
      <c r="K42" s="72">
        <f t="shared" si="4"/>
        <v>0.99854054547113014</v>
      </c>
      <c r="L42" s="73">
        <f>L43+L44</f>
        <v>400000</v>
      </c>
      <c r="M42" s="90"/>
      <c r="N42" s="94"/>
      <c r="O42" s="107">
        <f>O43+O44</f>
        <v>274075000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1</v>
      </c>
      <c r="J43" s="73">
        <f>273675000-109331000</f>
        <v>164344000</v>
      </c>
      <c r="K43" s="72">
        <f t="shared" si="4"/>
        <v>0.99757199048220269</v>
      </c>
      <c r="L43" s="73">
        <f>F43-J43</f>
        <v>400000</v>
      </c>
      <c r="M43" s="90"/>
      <c r="N43" s="94"/>
      <c r="O43" s="91">
        <v>164744000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1</v>
      </c>
      <c r="J44" s="73">
        <v>109331000</v>
      </c>
      <c r="K44" s="72">
        <f t="shared" si="4"/>
        <v>1</v>
      </c>
      <c r="L44" s="73">
        <f>F44-J44</f>
        <v>0</v>
      </c>
      <c r="M44" s="90"/>
      <c r="N44" s="94"/>
      <c r="O44" s="91">
        <v>109331000</v>
      </c>
    </row>
    <row r="45" spans="2:17" ht="17.25">
      <c r="B45" s="87"/>
      <c r="C45" s="93" t="s">
        <v>51</v>
      </c>
      <c r="D45" s="86"/>
      <c r="E45" s="87"/>
      <c r="F45" s="112">
        <f>F46+F47+F48</f>
        <v>671300000</v>
      </c>
      <c r="G45" s="73">
        <f>G46+G47+G48</f>
        <v>0</v>
      </c>
      <c r="H45" s="112">
        <f>F45+G45</f>
        <v>671300000</v>
      </c>
      <c r="I45" s="72">
        <f>O45/F45</f>
        <v>1</v>
      </c>
      <c r="J45" s="73">
        <f>J46+J47+J48</f>
        <v>638580000</v>
      </c>
      <c r="K45" s="72">
        <f>J45/F45</f>
        <v>0.95125875167585283</v>
      </c>
      <c r="L45" s="73">
        <f>L46+L47+L48</f>
        <v>32720000</v>
      </c>
      <c r="M45" s="90"/>
      <c r="N45" s="94"/>
      <c r="O45" s="107">
        <f>O46+O47+O48</f>
        <v>671300000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627240000</v>
      </c>
      <c r="G46" s="73">
        <v>0</v>
      </c>
      <c r="H46" s="73">
        <f t="shared" si="0"/>
        <v>627240000</v>
      </c>
      <c r="I46" s="72">
        <f>O46/H46</f>
        <v>1</v>
      </c>
      <c r="J46" s="73">
        <v>602720000</v>
      </c>
      <c r="K46" s="72">
        <f t="shared" si="4"/>
        <v>0.96090810535042404</v>
      </c>
      <c r="L46" s="73">
        <f>F46-J46</f>
        <v>24520000</v>
      </c>
      <c r="M46" s="90"/>
      <c r="N46" s="94"/>
      <c r="O46" s="91">
        <f>627240000*100%</f>
        <v>627240000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1</v>
      </c>
      <c r="J47" s="73">
        <v>7520000</v>
      </c>
      <c r="K47" s="72">
        <f t="shared" si="4"/>
        <v>0.47837150127226463</v>
      </c>
      <c r="L47" s="73">
        <f>F47-J47</f>
        <v>8200000</v>
      </c>
      <c r="M47" s="90"/>
      <c r="N47" s="94"/>
      <c r="O47" s="91">
        <v>15720000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1</v>
      </c>
      <c r="J48" s="73">
        <v>28340000</v>
      </c>
      <c r="K48" s="72">
        <f t="shared" si="4"/>
        <v>1</v>
      </c>
      <c r="L48" s="73">
        <f>F48-J48</f>
        <v>0</v>
      </c>
      <c r="M48" s="90"/>
      <c r="N48" s="94"/>
      <c r="O48" s="91">
        <v>28340000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1</v>
      </c>
      <c r="J49" s="109">
        <f>J50+J52+J54</f>
        <v>6509448600</v>
      </c>
      <c r="K49" s="110">
        <f t="shared" si="4"/>
        <v>0.99868496874817814</v>
      </c>
      <c r="L49" s="109">
        <f>L50+L52+L54</f>
        <v>8571400</v>
      </c>
      <c r="M49" s="111"/>
      <c r="N49" s="100"/>
      <c r="O49" s="101">
        <f>O50+O52+O54</f>
        <v>6518020000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1</v>
      </c>
      <c r="J50" s="73">
        <f>J51</f>
        <v>2511402100</v>
      </c>
      <c r="K50" s="72">
        <f t="shared" si="4"/>
        <v>0.99796231318521933</v>
      </c>
      <c r="L50" s="73">
        <f>L51</f>
        <v>5127900</v>
      </c>
      <c r="M50" s="90"/>
      <c r="N50" s="94"/>
      <c r="O50" s="107">
        <f>O51</f>
        <v>2516530000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1</v>
      </c>
      <c r="J51" s="73">
        <v>2511402100</v>
      </c>
      <c r="K51" s="72">
        <f t="shared" si="4"/>
        <v>0.99796231318521933</v>
      </c>
      <c r="L51" s="73">
        <f>F51-J51</f>
        <v>5127900</v>
      </c>
      <c r="M51" s="90"/>
      <c r="N51" s="94"/>
      <c r="O51" s="91">
        <v>2516530000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1</v>
      </c>
      <c r="J52" s="73">
        <f>J53</f>
        <v>165807900</v>
      </c>
      <c r="K52" s="72">
        <f t="shared" si="4"/>
        <v>0.98378960484158062</v>
      </c>
      <c r="L52" s="73">
        <f>L53</f>
        <v>2732100</v>
      </c>
      <c r="M52" s="90"/>
      <c r="N52" s="94"/>
      <c r="O52" s="107">
        <f>O53</f>
        <v>168540000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1</v>
      </c>
      <c r="J53" s="73">
        <v>165807900</v>
      </c>
      <c r="K53" s="72">
        <f t="shared" si="4"/>
        <v>0.98378960484158062</v>
      </c>
      <c r="L53" s="73">
        <f>F53-J53</f>
        <v>2732100</v>
      </c>
      <c r="M53" s="90"/>
      <c r="N53" s="94"/>
      <c r="O53" s="91">
        <v>168540000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1</v>
      </c>
      <c r="J54" s="73">
        <f>J55</f>
        <v>3832238600</v>
      </c>
      <c r="K54" s="72">
        <f t="shared" si="4"/>
        <v>0.9998143988311875</v>
      </c>
      <c r="L54" s="73">
        <f>L55</f>
        <v>711400</v>
      </c>
      <c r="M54" s="90"/>
      <c r="N54" s="94"/>
      <c r="O54" s="107">
        <f>O55</f>
        <v>3832950000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1</v>
      </c>
      <c r="J55" s="73">
        <v>3832238600</v>
      </c>
      <c r="K55" s="72">
        <f t="shared" si="4"/>
        <v>0.9998143988311875</v>
      </c>
      <c r="L55" s="73">
        <f>F55-J55</f>
        <v>711400</v>
      </c>
      <c r="M55" s="90"/>
      <c r="N55" s="94"/>
      <c r="O55" s="91">
        <v>3832950000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1</v>
      </c>
      <c r="J56" s="109">
        <f>J57</f>
        <v>3814715500</v>
      </c>
      <c r="K56" s="110">
        <f t="shared" si="4"/>
        <v>0.9988268473259817</v>
      </c>
      <c r="L56" s="109">
        <f>L57</f>
        <v>4480500</v>
      </c>
      <c r="M56" s="111"/>
      <c r="N56" s="100"/>
      <c r="O56" s="101">
        <f>O57</f>
        <v>3819196000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1</v>
      </c>
      <c r="J57" s="73">
        <f>J58+J59</f>
        <v>3814715500</v>
      </c>
      <c r="K57" s="72">
        <f>J57/F57</f>
        <v>0.9988268473259817</v>
      </c>
      <c r="L57" s="73">
        <f>L58+L59</f>
        <v>4480500</v>
      </c>
      <c r="M57" s="90"/>
      <c r="N57" s="94"/>
      <c r="O57" s="107">
        <f>O58+O59</f>
        <v>3819196000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1</v>
      </c>
      <c r="J58" s="73">
        <f>3814715500-146857500</f>
        <v>3667858000</v>
      </c>
      <c r="K58" s="72">
        <f>J58/F58</f>
        <v>0.99936515513646718</v>
      </c>
      <c r="L58" s="73">
        <f>F58-J58</f>
        <v>2330000</v>
      </c>
      <c r="M58" s="90"/>
      <c r="N58" s="94"/>
      <c r="O58" s="91">
        <v>3670188000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1</v>
      </c>
      <c r="J59" s="73">
        <f>19800000+24097500+102960000</f>
        <v>146857500</v>
      </c>
      <c r="K59" s="72">
        <f>J59/F59</f>
        <v>0.98556788897240422</v>
      </c>
      <c r="L59" s="73">
        <f>F59-J59</f>
        <v>2150500</v>
      </c>
      <c r="M59" s="90"/>
      <c r="N59" s="94"/>
      <c r="O59" s="91">
        <f>19800000+26248000+102960000</f>
        <v>149008000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16239098000</v>
      </c>
      <c r="G61" s="113">
        <f>G12+G15+G29+G32+G35+G49+G56</f>
        <v>3834690000</v>
      </c>
      <c r="H61" s="113">
        <f>F61+G61</f>
        <v>20073788000</v>
      </c>
      <c r="I61" s="114">
        <f>O61/H61</f>
        <v>0.99395923224854221</v>
      </c>
      <c r="J61" s="113">
        <f>J12+J15+J29+J32+J35+J49+J56</f>
        <v>19485968300</v>
      </c>
      <c r="K61" s="114">
        <f>J61/H61</f>
        <v>0.97071705151015841</v>
      </c>
      <c r="L61" s="113">
        <f>L56+L49+L35+L32+L29+L15+L12</f>
        <v>587819700</v>
      </c>
      <c r="M61" s="115"/>
      <c r="N61" s="100"/>
      <c r="O61" s="101">
        <f>O56+O49+O35+O32+O29+O15+O12</f>
        <v>19952526908.799999</v>
      </c>
    </row>
    <row r="63" spans="2:17">
      <c r="C63" s="95"/>
      <c r="K63" s="95" t="s">
        <v>209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202</v>
      </c>
    </row>
    <row r="70" spans="3:11">
      <c r="C70" s="95"/>
      <c r="K70" s="95" t="s">
        <v>203</v>
      </c>
    </row>
    <row r="71" spans="3:11">
      <c r="C71" s="95"/>
      <c r="K71" s="95"/>
    </row>
  </sheetData>
  <mergeCells count="19"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  <mergeCell ref="B61:E61"/>
    <mergeCell ref="L8:L10"/>
    <mergeCell ref="M8:M10"/>
    <mergeCell ref="O8:O10"/>
    <mergeCell ref="F9:F10"/>
    <mergeCell ref="G9:G10"/>
    <mergeCell ref="H9:H10"/>
    <mergeCell ref="I9:I10"/>
    <mergeCell ref="J9:K9"/>
  </mergeCells>
  <pageMargins left="0.31496062992125984" right="0.31496062992125984" top="0.47244094488188981" bottom="0.47244094488188981" header="0.31496062992125984" footer="0.31496062992125984"/>
  <pageSetup paperSize="400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71"/>
  <sheetViews>
    <sheetView topLeftCell="C4" zoomScale="98" zoomScaleNormal="98" workbookViewId="0">
      <pane ySplit="8" topLeftCell="A54" activePane="bottomLeft" state="frozen"/>
      <selection activeCell="B4" sqref="B4"/>
      <selection pane="bottomLeft" activeCell="H68" sqref="H68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206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0.97745908776057489</v>
      </c>
      <c r="J12" s="81">
        <f>J13</f>
        <v>233308200</v>
      </c>
      <c r="K12" s="82">
        <f>J12/F12</f>
        <v>0.90282912634132939</v>
      </c>
      <c r="L12" s="81">
        <f>L13</f>
        <v>25110800</v>
      </c>
      <c r="M12" s="83"/>
      <c r="N12" s="100"/>
      <c r="O12" s="101">
        <f>O13</f>
        <v>252594000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0.97745908776057489</v>
      </c>
      <c r="J13" s="104">
        <f>J14</f>
        <v>233308200</v>
      </c>
      <c r="K13" s="105">
        <f t="shared" ref="K13:K24" si="1">J13/F13</f>
        <v>0.90282912634132939</v>
      </c>
      <c r="L13" s="104">
        <f>L14</f>
        <v>25110800</v>
      </c>
      <c r="M13" s="106"/>
      <c r="N13" s="94"/>
      <c r="O13" s="107">
        <f>O14</f>
        <v>252594000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0.97745908776057489</v>
      </c>
      <c r="J14" s="73">
        <v>233308200</v>
      </c>
      <c r="K14" s="72">
        <f t="shared" si="1"/>
        <v>0.90282912634132939</v>
      </c>
      <c r="L14" s="73">
        <f>F14-J14</f>
        <v>25110800</v>
      </c>
      <c r="M14" s="90"/>
      <c r="N14" s="94"/>
      <c r="O14" s="91">
        <v>252594000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0.88730710008554325</v>
      </c>
      <c r="J15" s="109">
        <f>J16+J19+J25+J27</f>
        <v>2276406500</v>
      </c>
      <c r="K15" s="110">
        <f t="shared" si="1"/>
        <v>0.77892437981180496</v>
      </c>
      <c r="L15" s="109">
        <f>L16+L19+L25+L27</f>
        <v>646093500</v>
      </c>
      <c r="M15" s="111"/>
      <c r="N15" s="100"/>
      <c r="O15" s="101">
        <f>O16+O19+O25+O27</f>
        <v>2593155000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0.97759041855466411</v>
      </c>
      <c r="J16" s="73">
        <f>J17+J18</f>
        <v>411823000</v>
      </c>
      <c r="K16" s="72">
        <f t="shared" si="1"/>
        <v>0.96636450885471781</v>
      </c>
      <c r="L16" s="73">
        <f>L17+L18</f>
        <v>14334000</v>
      </c>
      <c r="M16" s="90"/>
      <c r="N16" s="94"/>
      <c r="O16" s="107">
        <f>O17+O18</f>
        <v>416607000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0.98490096405056804</v>
      </c>
      <c r="J17" s="73">
        <f>38960000+61213000+47524000+10560000+24500000+32500000</f>
        <v>215257000</v>
      </c>
      <c r="K17" s="72">
        <f t="shared" si="1"/>
        <v>0.98490096405056804</v>
      </c>
      <c r="L17" s="73">
        <f>F17-J17</f>
        <v>3300000</v>
      </c>
      <c r="M17" s="90"/>
      <c r="N17" s="94"/>
      <c r="O17" s="91">
        <f>38960000+61213000+47524000+10560000+24500000+32500000</f>
        <v>215257000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0.96989402697495186</v>
      </c>
      <c r="J18" s="73">
        <v>196566000</v>
      </c>
      <c r="K18" s="72">
        <f t="shared" si="1"/>
        <v>0.94684971098265891</v>
      </c>
      <c r="L18" s="73">
        <f>F18-J18</f>
        <v>11034000</v>
      </c>
      <c r="M18" s="90"/>
      <c r="N18" s="94"/>
      <c r="O18" s="91">
        <v>201350000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0.85946068880463866</v>
      </c>
      <c r="J19" s="73">
        <f>J20+J21+J22+J23+J24</f>
        <v>1533850000</v>
      </c>
      <c r="K19" s="72">
        <f>J19/F19</f>
        <v>0.71926134858279001</v>
      </c>
      <c r="L19" s="112">
        <f>SUM(L20:L24)</f>
        <v>598685000</v>
      </c>
      <c r="M19" s="90"/>
      <c r="N19" s="94"/>
      <c r="O19" s="107">
        <f>O20+O21+O22+O23+O24</f>
        <v>1832830000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1</v>
      </c>
      <c r="J20" s="73">
        <v>89960000</v>
      </c>
      <c r="K20" s="72">
        <f t="shared" si="1"/>
        <v>1</v>
      </c>
      <c r="L20" s="73">
        <f>F20-J20</f>
        <v>0</v>
      </c>
      <c r="M20" s="90"/>
      <c r="N20" s="94"/>
      <c r="O20" s="91">
        <v>89960000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0.76153447382063244</v>
      </c>
      <c r="J21" s="73">
        <v>474625000</v>
      </c>
      <c r="K21" s="72">
        <f t="shared" si="1"/>
        <v>0.75706822985205569</v>
      </c>
      <c r="L21" s="73">
        <f>F21-J21</f>
        <v>152300000</v>
      </c>
      <c r="M21" s="90"/>
      <c r="N21" s="94"/>
      <c r="O21" s="91">
        <v>477425000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0.34433209153805217</v>
      </c>
      <c r="J22" s="73">
        <v>7500000</v>
      </c>
      <c r="K22" s="72">
        <f t="shared" si="1"/>
        <v>9.9787120808940921E-2</v>
      </c>
      <c r="L22" s="73">
        <f>F22-J22</f>
        <v>67660000</v>
      </c>
      <c r="M22" s="90"/>
      <c r="N22" s="94"/>
      <c r="O22" s="91">
        <v>25880000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0.92692402811350705</v>
      </c>
      <c r="J23" s="73">
        <v>893640000</v>
      </c>
      <c r="K23" s="72">
        <f t="shared" si="1"/>
        <v>0.71292152310748391</v>
      </c>
      <c r="L23" s="73">
        <f t="shared" ref="L23:L24" si="2">F23-J23</f>
        <v>359850000</v>
      </c>
      <c r="M23" s="90"/>
      <c r="N23" s="94"/>
      <c r="O23" s="91">
        <v>1161890000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0.89281609195402301</v>
      </c>
      <c r="J24" s="73">
        <v>68125000</v>
      </c>
      <c r="K24" s="72">
        <f t="shared" si="1"/>
        <v>0.78304597701149425</v>
      </c>
      <c r="L24" s="73">
        <f t="shared" si="2"/>
        <v>18875000</v>
      </c>
      <c r="M24" s="90"/>
      <c r="N24" s="94"/>
      <c r="O24" s="91">
        <v>77675000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0.98718011330337951</v>
      </c>
      <c r="J25" s="73">
        <f>J26</f>
        <v>157758000</v>
      </c>
      <c r="K25" s="72">
        <f>J25/F25</f>
        <v>0.96306651689783163</v>
      </c>
      <c r="L25" s="73">
        <f>L26</f>
        <v>6050000</v>
      </c>
      <c r="M25" s="90"/>
      <c r="N25" s="94"/>
      <c r="O25" s="107">
        <f>O26</f>
        <v>161708000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0.98718011330337951</v>
      </c>
      <c r="J26" s="73">
        <v>157758000</v>
      </c>
      <c r="K26" s="72">
        <f>J26/F26</f>
        <v>0.96306651689783163</v>
      </c>
      <c r="L26" s="73">
        <f>F26-J26</f>
        <v>6050000</v>
      </c>
      <c r="M26" s="90"/>
      <c r="O26" s="91">
        <v>161708000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0.91005000000000003</v>
      </c>
      <c r="J27" s="73">
        <f>J28</f>
        <v>172975500</v>
      </c>
      <c r="K27" s="72">
        <f>J27/F27</f>
        <v>0.86487749999999997</v>
      </c>
      <c r="L27" s="73">
        <f>L28</f>
        <v>27024500</v>
      </c>
      <c r="M27" s="90"/>
      <c r="N27" s="94"/>
      <c r="O27" s="107">
        <f>O28</f>
        <v>182010000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0.91005000000000003</v>
      </c>
      <c r="J28" s="73">
        <v>172975500</v>
      </c>
      <c r="K28" s="72">
        <f>J28/F28</f>
        <v>0.86487749999999997</v>
      </c>
      <c r="L28" s="73">
        <f>F28-J28</f>
        <v>27024500</v>
      </c>
      <c r="M28" s="90"/>
      <c r="O28" s="91">
        <v>182010000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0.98196873802054407</v>
      </c>
      <c r="J29" s="109">
        <f>J30</f>
        <v>3281274700</v>
      </c>
      <c r="K29" s="110">
        <f>J29/G29</f>
        <v>0.85568186737389462</v>
      </c>
      <c r="L29" s="109">
        <f>L30</f>
        <v>553415300</v>
      </c>
      <c r="M29" s="111"/>
      <c r="N29" s="100"/>
      <c r="O29" s="101">
        <f>O30</f>
        <v>3765545700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0.98196873802054407</v>
      </c>
      <c r="J30" s="73">
        <f>J31</f>
        <v>3281274700</v>
      </c>
      <c r="K30" s="72">
        <f>J30/G30</f>
        <v>0.85568186737389462</v>
      </c>
      <c r="L30" s="73">
        <f>L31</f>
        <v>553415300</v>
      </c>
      <c r="M30" s="90"/>
      <c r="N30" s="94"/>
      <c r="O30" s="107">
        <f>O31</f>
        <v>3765545700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0.98196873802054407</v>
      </c>
      <c r="J31" s="73">
        <v>3281274700</v>
      </c>
      <c r="K31" s="72">
        <f>J31/G31</f>
        <v>0.85568186737389462</v>
      </c>
      <c r="L31" s="73">
        <f>G31-J31</f>
        <v>553415300</v>
      </c>
      <c r="M31" s="90"/>
      <c r="N31" s="94"/>
      <c r="O31" s="91">
        <v>3765545700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0.96239966201943383</v>
      </c>
      <c r="J32" s="81">
        <f>J33</f>
        <v>252190000</v>
      </c>
      <c r="K32" s="82">
        <f>J32/F32</f>
        <v>0.88786790592874243</v>
      </c>
      <c r="L32" s="81">
        <f>L33</f>
        <v>31850000</v>
      </c>
      <c r="M32" s="83"/>
      <c r="N32" s="100"/>
      <c r="O32" s="101">
        <f>O33</f>
        <v>273360000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0.96239966201943383</v>
      </c>
      <c r="J33" s="104">
        <f>J34</f>
        <v>252190000</v>
      </c>
      <c r="K33" s="105">
        <f t="shared" ref="K33:K56" si="4">J33/F33</f>
        <v>0.88786790592874243</v>
      </c>
      <c r="L33" s="104">
        <f>L34</f>
        <v>31850000</v>
      </c>
      <c r="M33" s="106"/>
      <c r="N33" s="94"/>
      <c r="O33" s="107">
        <f>O34</f>
        <v>273360000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0.96239966201943383</v>
      </c>
      <c r="J34" s="73">
        <v>252190000</v>
      </c>
      <c r="K34" s="72">
        <f t="shared" si="4"/>
        <v>0.88786790592874243</v>
      </c>
      <c r="L34" s="73">
        <f>F34-J34</f>
        <v>31850000</v>
      </c>
      <c r="M34" s="90"/>
      <c r="N34" s="94"/>
      <c r="O34" s="91">
        <v>273360000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2436923000</v>
      </c>
      <c r="G35" s="109">
        <f>G36+G38+G40+G42+G45</f>
        <v>0</v>
      </c>
      <c r="H35" s="109">
        <f>F35+G35</f>
        <v>2436923000</v>
      </c>
      <c r="I35" s="110">
        <f>O35/F35</f>
        <v>0.81442150186936557</v>
      </c>
      <c r="J35" s="109">
        <f>J36+J38+J40+J42+J45</f>
        <v>1901910900</v>
      </c>
      <c r="K35" s="110">
        <f>J35/F35</f>
        <v>0.78045588637802676</v>
      </c>
      <c r="L35" s="109">
        <f>L36+L38+L40+L42+L45</f>
        <v>535012100</v>
      </c>
      <c r="M35" s="111"/>
      <c r="N35" s="100"/>
      <c r="O35" s="101">
        <f>O36+O38+O40+O42+O45</f>
        <v>1984682489.5999999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1</v>
      </c>
      <c r="J36" s="73">
        <f>J37</f>
        <v>112140900</v>
      </c>
      <c r="K36" s="72">
        <f t="shared" si="4"/>
        <v>0.72246424429841516</v>
      </c>
      <c r="L36" s="73">
        <f>L37</f>
        <v>43079100</v>
      </c>
      <c r="M36" s="90"/>
      <c r="N36" s="94"/>
      <c r="O36" s="107">
        <f>O37</f>
        <v>155220000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1</v>
      </c>
      <c r="J37" s="73">
        <v>112140900</v>
      </c>
      <c r="K37" s="72">
        <f t="shared" si="4"/>
        <v>0.72246424429841516</v>
      </c>
      <c r="L37" s="73">
        <f>F37-J37</f>
        <v>43079100</v>
      </c>
      <c r="M37" s="90"/>
      <c r="O37" s="91">
        <f>155220000*100%</f>
        <v>155220000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0.79420000000000002</v>
      </c>
      <c r="J38" s="73">
        <f>J39</f>
        <v>931375000</v>
      </c>
      <c r="K38" s="72">
        <f>J38/F38</f>
        <v>0.78179560960541516</v>
      </c>
      <c r="L38" s="73">
        <f>L39</f>
        <v>259953000</v>
      </c>
      <c r="M38" s="90"/>
      <c r="N38" s="94"/>
      <c r="O38" s="107">
        <f>O39</f>
        <v>946152697.60000002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0.79420000000000002</v>
      </c>
      <c r="J39" s="73">
        <v>931375000</v>
      </c>
      <c r="K39" s="72">
        <f>J39/F39</f>
        <v>0.78179560960541516</v>
      </c>
      <c r="L39" s="73">
        <f>F39-J39</f>
        <v>259953000</v>
      </c>
      <c r="M39" s="90"/>
      <c r="N39" s="94"/>
      <c r="O39" s="91">
        <f>1191328000*79.42%</f>
        <v>946152697.60000002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1</v>
      </c>
      <c r="J40" s="73">
        <f>J41</f>
        <v>120320000</v>
      </c>
      <c r="K40" s="72">
        <f t="shared" si="4"/>
        <v>0.82979310344827584</v>
      </c>
      <c r="L40" s="73">
        <f>L41</f>
        <v>24680000</v>
      </c>
      <c r="M40" s="90"/>
      <c r="N40" s="94"/>
      <c r="O40" s="107">
        <f>O41</f>
        <v>145000000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1</v>
      </c>
      <c r="J41" s="73">
        <v>120320000</v>
      </c>
      <c r="K41" s="72">
        <f t="shared" si="4"/>
        <v>0.82979310344827584</v>
      </c>
      <c r="L41" s="73">
        <f>F41-J41</f>
        <v>24680000</v>
      </c>
      <c r="M41" s="90"/>
      <c r="O41" s="91">
        <v>145000000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0.81653197117577303</v>
      </c>
      <c r="J42" s="73">
        <f>J43+J44</f>
        <v>223585000</v>
      </c>
      <c r="K42" s="72">
        <f t="shared" si="4"/>
        <v>0.81578035209340505</v>
      </c>
      <c r="L42" s="73">
        <f>L43+L44</f>
        <v>50490000</v>
      </c>
      <c r="M42" s="90"/>
      <c r="N42" s="94"/>
      <c r="O42" s="107">
        <f>O43+O44</f>
        <v>223791000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0.85975817025202739</v>
      </c>
      <c r="J43" s="73">
        <f>223585000-82151000</f>
        <v>141434000</v>
      </c>
      <c r="K43" s="72">
        <f t="shared" si="4"/>
        <v>0.85850774535036178</v>
      </c>
      <c r="L43" s="73">
        <f>F43-J43</f>
        <v>23310000</v>
      </c>
      <c r="M43" s="90"/>
      <c r="N43" s="94"/>
      <c r="O43" s="91">
        <v>141640000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0.75139713347540948</v>
      </c>
      <c r="J44" s="73">
        <v>82151000</v>
      </c>
      <c r="K44" s="72">
        <f t="shared" si="4"/>
        <v>0.75139713347540948</v>
      </c>
      <c r="L44" s="73">
        <f>F44-J44</f>
        <v>27180000</v>
      </c>
      <c r="M44" s="90"/>
      <c r="N44" s="94"/>
      <c r="O44" s="91">
        <v>82151000</v>
      </c>
    </row>
    <row r="45" spans="2:17" ht="17.25">
      <c r="B45" s="87"/>
      <c r="C45" s="93" t="s">
        <v>51</v>
      </c>
      <c r="D45" s="86"/>
      <c r="E45" s="87"/>
      <c r="F45" s="112">
        <f>F46+F47+F48</f>
        <v>671300000</v>
      </c>
      <c r="G45" s="73">
        <f>G46+G47+G48</f>
        <v>0</v>
      </c>
      <c r="H45" s="112">
        <f>F45+G45</f>
        <v>671300000</v>
      </c>
      <c r="I45" s="72">
        <f>O45/F45</f>
        <v>0.76645135110978702</v>
      </c>
      <c r="J45" s="73">
        <f>J46+J47+J48</f>
        <v>514490000</v>
      </c>
      <c r="K45" s="72">
        <f>J45/F45</f>
        <v>0.76640846119469686</v>
      </c>
      <c r="L45" s="73">
        <f>L46+L47+L48</f>
        <v>156810000</v>
      </c>
      <c r="M45" s="90"/>
      <c r="N45" s="94"/>
      <c r="O45" s="107">
        <f>O46+O47+O48</f>
        <v>514518792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627240000</v>
      </c>
      <c r="G46" s="73">
        <v>0</v>
      </c>
      <c r="H46" s="73">
        <f t="shared" si="0"/>
        <v>627240000</v>
      </c>
      <c r="I46" s="72">
        <f>O46/H46</f>
        <v>0.78700000000000003</v>
      </c>
      <c r="J46" s="73">
        <v>493610000</v>
      </c>
      <c r="K46" s="72">
        <f t="shared" si="4"/>
        <v>0.78695555130412598</v>
      </c>
      <c r="L46" s="73">
        <f>F46-J46</f>
        <v>133630000</v>
      </c>
      <c r="M46" s="90"/>
      <c r="N46" s="94"/>
      <c r="O46" s="91">
        <f>627240000*78.7%</f>
        <v>493637880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0.73680000000000012</v>
      </c>
      <c r="J48" s="73">
        <v>20880000</v>
      </c>
      <c r="K48" s="72">
        <f t="shared" si="4"/>
        <v>0.73676781933662672</v>
      </c>
      <c r="L48" s="73">
        <f>F48-J48</f>
        <v>7460000</v>
      </c>
      <c r="M48" s="90"/>
      <c r="N48" s="94"/>
      <c r="O48" s="91">
        <f>28340000*73.68%</f>
        <v>20880912.000000004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0.84436618789141493</v>
      </c>
      <c r="J49" s="109">
        <f>J50+J52+J54</f>
        <v>5453993600</v>
      </c>
      <c r="K49" s="110">
        <f t="shared" si="4"/>
        <v>0.83675619283156544</v>
      </c>
      <c r="L49" s="109">
        <f>L50+L52+L54</f>
        <v>1064026400</v>
      </c>
      <c r="M49" s="111"/>
      <c r="N49" s="100"/>
      <c r="O49" s="101">
        <f>O50+O52+O54</f>
        <v>5503595700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0.7869256873552074</v>
      </c>
      <c r="J50" s="73">
        <f>J51</f>
        <v>1933452100</v>
      </c>
      <c r="K50" s="72">
        <f t="shared" si="4"/>
        <v>0.76830083487977496</v>
      </c>
      <c r="L50" s="73">
        <f>L51</f>
        <v>583077900</v>
      </c>
      <c r="M50" s="90"/>
      <c r="N50" s="94"/>
      <c r="O50" s="107">
        <f>O51</f>
        <v>1980322100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0.7869256873552074</v>
      </c>
      <c r="J51" s="73">
        <v>1933452100</v>
      </c>
      <c r="K51" s="72">
        <f t="shared" si="4"/>
        <v>0.76830083487977496</v>
      </c>
      <c r="L51" s="73">
        <f>F51-J51</f>
        <v>583077900</v>
      </c>
      <c r="M51" s="90"/>
      <c r="N51" s="94"/>
      <c r="O51" s="91">
        <v>1980322100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0.97626676159962023</v>
      </c>
      <c r="J52" s="73">
        <f>J53</f>
        <v>161807900</v>
      </c>
      <c r="K52" s="72">
        <f t="shared" si="4"/>
        <v>0.96005636644120085</v>
      </c>
      <c r="L52" s="73">
        <f>L53</f>
        <v>6732100</v>
      </c>
      <c r="M52" s="90"/>
      <c r="N52" s="94"/>
      <c r="O52" s="107">
        <f>O53</f>
        <v>164540000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0.97626676159962023</v>
      </c>
      <c r="J53" s="73">
        <v>161807900</v>
      </c>
      <c r="K53" s="72">
        <f t="shared" si="4"/>
        <v>0.96005636644120085</v>
      </c>
      <c r="L53" s="73">
        <f>F53-J53</f>
        <v>6732100</v>
      </c>
      <c r="M53" s="90"/>
      <c r="N53" s="94"/>
      <c r="O53" s="91">
        <v>164540000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0.87627900181322482</v>
      </c>
      <c r="J54" s="73">
        <f>J55</f>
        <v>3358733600</v>
      </c>
      <c r="K54" s="72">
        <f t="shared" si="4"/>
        <v>0.87627900181322482</v>
      </c>
      <c r="L54" s="73">
        <f>L55</f>
        <v>474216400</v>
      </c>
      <c r="M54" s="90"/>
      <c r="N54" s="94"/>
      <c r="O54" s="107">
        <f>O55</f>
        <v>3358733600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0.87627900181322482</v>
      </c>
      <c r="J55" s="73">
        <v>3358733600</v>
      </c>
      <c r="K55" s="72">
        <f t="shared" si="4"/>
        <v>0.87627900181322482</v>
      </c>
      <c r="L55" s="73">
        <f>F55-J55</f>
        <v>474216400</v>
      </c>
      <c r="M55" s="90"/>
      <c r="N55" s="94"/>
      <c r="O55" s="91">
        <v>3358733600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1</v>
      </c>
      <c r="J56" s="109">
        <f>J57</f>
        <v>3732078200</v>
      </c>
      <c r="K56" s="110">
        <f t="shared" si="4"/>
        <v>0.97718949223868057</v>
      </c>
      <c r="L56" s="109">
        <f>L57</f>
        <v>87117800</v>
      </c>
      <c r="M56" s="111"/>
      <c r="N56" s="100"/>
      <c r="O56" s="101">
        <f>O57</f>
        <v>3819196000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1</v>
      </c>
      <c r="J57" s="73">
        <f>J58+J59</f>
        <v>3732078200</v>
      </c>
      <c r="K57" s="72">
        <f>J57/F57</f>
        <v>0.97718949223868057</v>
      </c>
      <c r="L57" s="73">
        <f>L58+L59</f>
        <v>87117800</v>
      </c>
      <c r="M57" s="90"/>
      <c r="N57" s="94"/>
      <c r="O57" s="107">
        <f>O58+O59</f>
        <v>3819196000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1</v>
      </c>
      <c r="J58" s="73">
        <f>3732078200-120220200</f>
        <v>3611858000</v>
      </c>
      <c r="K58" s="72">
        <f>J58/F58</f>
        <v>0.98410708116314483</v>
      </c>
      <c r="L58" s="73">
        <f>F58-J58</f>
        <v>58330000</v>
      </c>
      <c r="M58" s="90"/>
      <c r="N58" s="94"/>
      <c r="O58" s="91">
        <v>3670188000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1</v>
      </c>
      <c r="J59" s="73">
        <f>19800000+12620200+87800000</f>
        <v>120220200</v>
      </c>
      <c r="K59" s="72">
        <f>J59/F59</f>
        <v>0.80680366154837324</v>
      </c>
      <c r="L59" s="73">
        <f>F59-J59</f>
        <v>28787800</v>
      </c>
      <c r="M59" s="90"/>
      <c r="N59" s="94"/>
      <c r="O59" s="91">
        <f>19800000+26248000+102960000</f>
        <v>149008000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16239098000</v>
      </c>
      <c r="G61" s="113">
        <f>G12+G15+G29+G32+G35+G49+G56</f>
        <v>3834690000</v>
      </c>
      <c r="H61" s="113">
        <f>F61+G61</f>
        <v>20073788000</v>
      </c>
      <c r="I61" s="114">
        <f>O61/H61</f>
        <v>0.90626287821710572</v>
      </c>
      <c r="J61" s="113">
        <f>J12+J15+J29+J32+J35+J49+J56</f>
        <v>17131162100</v>
      </c>
      <c r="K61" s="114">
        <f>J61/H61</f>
        <v>0.85340953585840396</v>
      </c>
      <c r="L61" s="113">
        <f>L56+L49+L35+L32+L29+L15+L12</f>
        <v>2942625900</v>
      </c>
      <c r="M61" s="115"/>
      <c r="N61" s="100"/>
      <c r="O61" s="101">
        <f>O56+O49+O35+O32+O29+O15+O12</f>
        <v>18192128889.599998</v>
      </c>
    </row>
    <row r="63" spans="2:17">
      <c r="C63" s="95"/>
      <c r="K63" s="95" t="s">
        <v>207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202</v>
      </c>
    </row>
    <row r="70" spans="3:11">
      <c r="C70" s="95"/>
      <c r="K70" s="95" t="s">
        <v>203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7244094488188981" bottom="0.47244094488188981" header="0.31496062992125984" footer="0.31496062992125984"/>
  <pageSetup paperSize="400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1"/>
  <sheetViews>
    <sheetView topLeftCell="A4" zoomScale="98" zoomScaleNormal="98" workbookViewId="0">
      <pane ySplit="8" topLeftCell="A54" activePane="bottomLeft" state="frozen"/>
      <selection activeCell="B4" sqref="B4"/>
      <selection pane="bottomLeft" activeCell="C68" sqref="C68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204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0.95491817552114977</v>
      </c>
      <c r="J12" s="81">
        <f>J13</f>
        <v>218828000</v>
      </c>
      <c r="K12" s="82">
        <f>J12/F12</f>
        <v>0.84679532077749697</v>
      </c>
      <c r="L12" s="81">
        <f>L13</f>
        <v>39591000</v>
      </c>
      <c r="M12" s="83"/>
      <c r="N12" s="100"/>
      <c r="O12" s="101">
        <f>O13</f>
        <v>246769000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0.95491817552114977</v>
      </c>
      <c r="J13" s="104">
        <f>J14</f>
        <v>218828000</v>
      </c>
      <c r="K13" s="105">
        <f t="shared" ref="K13:K24" si="1">J13/F13</f>
        <v>0.84679532077749697</v>
      </c>
      <c r="L13" s="104">
        <f>L14</f>
        <v>39591000</v>
      </c>
      <c r="M13" s="106"/>
      <c r="N13" s="94"/>
      <c r="O13" s="107">
        <f>O14</f>
        <v>246769000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0.95491817552114977</v>
      </c>
      <c r="J14" s="73">
        <v>218828000</v>
      </c>
      <c r="K14" s="72">
        <f t="shared" si="1"/>
        <v>0.84679532077749697</v>
      </c>
      <c r="L14" s="73">
        <f>F14-J14</f>
        <v>39591000</v>
      </c>
      <c r="M14" s="90"/>
      <c r="N14" s="94"/>
      <c r="O14" s="91">
        <v>246769000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0.74556065012831485</v>
      </c>
      <c r="J15" s="109">
        <f>J16+J19+J25+J27</f>
        <v>2115482000</v>
      </c>
      <c r="K15" s="110">
        <f t="shared" si="1"/>
        <v>0.72386039349871689</v>
      </c>
      <c r="L15" s="109">
        <f>L16+L19+L25+L27</f>
        <v>807018000</v>
      </c>
      <c r="M15" s="111"/>
      <c r="N15" s="100"/>
      <c r="O15" s="101">
        <f>O16+O19+O25+O27</f>
        <v>2178901000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0.76892553683266962</v>
      </c>
      <c r="J16" s="73">
        <f>J17+J18</f>
        <v>319249000</v>
      </c>
      <c r="K16" s="72">
        <f t="shared" si="1"/>
        <v>0.74913470856984632</v>
      </c>
      <c r="L16" s="73">
        <f>L17+L18</f>
        <v>106908000</v>
      </c>
      <c r="M16" s="90"/>
      <c r="N16" s="94"/>
      <c r="O16" s="107">
        <f>O17+O18</f>
        <v>327683000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0.6020534688891227</v>
      </c>
      <c r="J17" s="73">
        <f>38960000+61213000+10560000+17200000</f>
        <v>127933000</v>
      </c>
      <c r="K17" s="72">
        <f t="shared" si="1"/>
        <v>0.58535302003596312</v>
      </c>
      <c r="L17" s="73">
        <f>F17-J17</f>
        <v>90624000</v>
      </c>
      <c r="M17" s="90"/>
      <c r="N17" s="94"/>
      <c r="O17" s="91">
        <f>38960000+61213000+10560000+20850000</f>
        <v>131583000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0.94460500963391136</v>
      </c>
      <c r="J18" s="73">
        <v>191316000</v>
      </c>
      <c r="K18" s="72">
        <f t="shared" si="1"/>
        <v>0.92156069364161852</v>
      </c>
      <c r="L18" s="73">
        <f>F18-J18</f>
        <v>16284000</v>
      </c>
      <c r="M18" s="90"/>
      <c r="N18" s="94"/>
      <c r="O18" s="91">
        <v>196100000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0.71281362322306552</v>
      </c>
      <c r="J19" s="73">
        <f>J20+J21+J22+J23+J24</f>
        <v>1475450000</v>
      </c>
      <c r="K19" s="72">
        <f>J19/F19</f>
        <v>0.69187610050948756</v>
      </c>
      <c r="L19" s="112">
        <f>SUM(L20:L24)</f>
        <v>657085000</v>
      </c>
      <c r="M19" s="90"/>
      <c r="N19" s="94"/>
      <c r="O19" s="107">
        <f>O20+O21+O22+O23+O24</f>
        <v>1520100000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1</v>
      </c>
      <c r="J20" s="73">
        <v>89960000</v>
      </c>
      <c r="K20" s="72">
        <f t="shared" si="1"/>
        <v>1</v>
      </c>
      <c r="L20" s="73">
        <f>F20-J20</f>
        <v>0</v>
      </c>
      <c r="M20" s="90"/>
      <c r="N20" s="94"/>
      <c r="O20" s="91">
        <v>89960000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0.70873708976352834</v>
      </c>
      <c r="J21" s="73">
        <v>436425000</v>
      </c>
      <c r="K21" s="72">
        <f t="shared" si="1"/>
        <v>0.69613590142361526</v>
      </c>
      <c r="L21" s="73">
        <f>F21-J21</f>
        <v>190500000</v>
      </c>
      <c r="M21" s="90"/>
      <c r="N21" s="94"/>
      <c r="O21" s="91">
        <v>444325000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0.27940393826503457</v>
      </c>
      <c r="J22" s="73">
        <v>7500000</v>
      </c>
      <c r="K22" s="72">
        <f t="shared" si="1"/>
        <v>9.9787120808940921E-2</v>
      </c>
      <c r="L22" s="73">
        <f>F22-J22</f>
        <v>67660000</v>
      </c>
      <c r="M22" s="90"/>
      <c r="N22" s="94"/>
      <c r="O22" s="91">
        <v>21000000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0.71272207995277181</v>
      </c>
      <c r="J23" s="73">
        <v>878640000</v>
      </c>
      <c r="K23" s="72">
        <f t="shared" si="1"/>
        <v>0.70095493382476126</v>
      </c>
      <c r="L23" s="73">
        <f t="shared" ref="L23:L24" si="2">F23-J23</f>
        <v>374850000</v>
      </c>
      <c r="M23" s="90"/>
      <c r="N23" s="94"/>
      <c r="O23" s="91">
        <v>893390000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0.82097701149425284</v>
      </c>
      <c r="J24" s="73">
        <v>62925000</v>
      </c>
      <c r="K24" s="72">
        <f t="shared" si="1"/>
        <v>0.72327586206896555</v>
      </c>
      <c r="L24" s="73">
        <f t="shared" si="2"/>
        <v>24075000</v>
      </c>
      <c r="M24" s="90"/>
      <c r="N24" s="94"/>
      <c r="O24" s="91">
        <v>71425000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0.97436022660675914</v>
      </c>
      <c r="J25" s="73">
        <f>J26</f>
        <v>156708000</v>
      </c>
      <c r="K25" s="72">
        <f>J25/F25</f>
        <v>0.95665657354952138</v>
      </c>
      <c r="L25" s="73">
        <f>L26</f>
        <v>7100000</v>
      </c>
      <c r="M25" s="90"/>
      <c r="N25" s="94"/>
      <c r="O25" s="107">
        <f>O26</f>
        <v>159608000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0.97436022660675914</v>
      </c>
      <c r="J26" s="73">
        <v>156708000</v>
      </c>
      <c r="K26" s="72">
        <f>J26/F26</f>
        <v>0.95665657354952138</v>
      </c>
      <c r="L26" s="73">
        <f>F26-J26</f>
        <v>7100000</v>
      </c>
      <c r="M26" s="90"/>
      <c r="O26" s="91">
        <v>159608000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0.85755000000000003</v>
      </c>
      <c r="J27" s="73">
        <f>J28</f>
        <v>164075000</v>
      </c>
      <c r="K27" s="72">
        <f>J27/F27</f>
        <v>0.82037499999999997</v>
      </c>
      <c r="L27" s="73">
        <f>L28</f>
        <v>35925000</v>
      </c>
      <c r="M27" s="90"/>
      <c r="N27" s="94"/>
      <c r="O27" s="107">
        <f>O28</f>
        <v>171510000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0.85755000000000003</v>
      </c>
      <c r="J28" s="73">
        <v>164075000</v>
      </c>
      <c r="K28" s="72">
        <f>J28/F28</f>
        <v>0.82037499999999997</v>
      </c>
      <c r="L28" s="73">
        <f>F28-J28</f>
        <v>35925000</v>
      </c>
      <c r="M28" s="90"/>
      <c r="O28" s="91">
        <v>171510000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0.93254362151829739</v>
      </c>
      <c r="J29" s="109">
        <f>J30</f>
        <v>2697244700</v>
      </c>
      <c r="K29" s="110">
        <f>J29/G29</f>
        <v>0.70338011677606271</v>
      </c>
      <c r="L29" s="109">
        <f>L30</f>
        <v>1137445300</v>
      </c>
      <c r="M29" s="111"/>
      <c r="N29" s="100"/>
      <c r="O29" s="101">
        <f>O30</f>
        <v>3576015700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0.93254362151829739</v>
      </c>
      <c r="J30" s="73">
        <f>J31</f>
        <v>2697244700</v>
      </c>
      <c r="K30" s="72">
        <f>J30/G30</f>
        <v>0.70338011677606271</v>
      </c>
      <c r="L30" s="73">
        <f>L31</f>
        <v>1137445300</v>
      </c>
      <c r="M30" s="90"/>
      <c r="N30" s="94"/>
      <c r="O30" s="107">
        <f>O31</f>
        <v>3576015700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0.93254362151829739</v>
      </c>
      <c r="J31" s="73">
        <v>2697244700</v>
      </c>
      <c r="K31" s="72">
        <f>J31/G31</f>
        <v>0.70338011677606271</v>
      </c>
      <c r="L31" s="73">
        <f>G31-J31</f>
        <v>1137445300</v>
      </c>
      <c r="M31" s="90"/>
      <c r="N31" s="94"/>
      <c r="O31" s="91">
        <v>3576015700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0.91606815941416697</v>
      </c>
      <c r="J32" s="81">
        <f>J33</f>
        <v>230880000</v>
      </c>
      <c r="K32" s="82">
        <f>J32/F32</f>
        <v>0.812843261512463</v>
      </c>
      <c r="L32" s="81">
        <f>L33</f>
        <v>53160000</v>
      </c>
      <c r="M32" s="83"/>
      <c r="N32" s="100"/>
      <c r="O32" s="101">
        <f>O33</f>
        <v>260200000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0.91606815941416697</v>
      </c>
      <c r="J33" s="104">
        <f>J34</f>
        <v>230880000</v>
      </c>
      <c r="K33" s="105">
        <f t="shared" ref="K33:K56" si="4">J33/F33</f>
        <v>0.812843261512463</v>
      </c>
      <c r="L33" s="104">
        <f>L34</f>
        <v>53160000</v>
      </c>
      <c r="M33" s="106"/>
      <c r="N33" s="94"/>
      <c r="O33" s="107">
        <f>O34</f>
        <v>260200000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0.91606815941416697</v>
      </c>
      <c r="J34" s="73">
        <v>230880000</v>
      </c>
      <c r="K34" s="72">
        <f t="shared" si="4"/>
        <v>0.812843261512463</v>
      </c>
      <c r="L34" s="73">
        <f>F34-J34</f>
        <v>53160000</v>
      </c>
      <c r="M34" s="90"/>
      <c r="N34" s="94"/>
      <c r="O34" s="91">
        <v>260200000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2436923000</v>
      </c>
      <c r="G35" s="109">
        <f>G36+G38+G40+G42+G45</f>
        <v>0</v>
      </c>
      <c r="H35" s="109">
        <f>F35+G35</f>
        <v>2436923000</v>
      </c>
      <c r="I35" s="110">
        <f>O35/F35</f>
        <v>0.63788107084220558</v>
      </c>
      <c r="J35" s="109">
        <f>J36+J38+J40+J42+J45</f>
        <v>1467246300</v>
      </c>
      <c r="K35" s="110">
        <f>J35/F35</f>
        <v>0.60208972544475148</v>
      </c>
      <c r="L35" s="109">
        <f>L36+L38+L40+L42+L45</f>
        <v>969676700</v>
      </c>
      <c r="M35" s="111"/>
      <c r="N35" s="100"/>
      <c r="O35" s="101">
        <f>O36+O38+O40+O42+O45</f>
        <v>1554467052.8000002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0.66500000000000004</v>
      </c>
      <c r="J36" s="73">
        <f>J37</f>
        <v>83980000</v>
      </c>
      <c r="K36" s="72">
        <f t="shared" si="4"/>
        <v>0.54103852596314905</v>
      </c>
      <c r="L36" s="73">
        <f>L37</f>
        <v>71240000</v>
      </c>
      <c r="M36" s="90"/>
      <c r="N36" s="94"/>
      <c r="O36" s="107">
        <f>O37</f>
        <v>103221300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0.66500000000000004</v>
      </c>
      <c r="J37" s="73">
        <v>83980000</v>
      </c>
      <c r="K37" s="72">
        <f t="shared" si="4"/>
        <v>0.54103852596314905</v>
      </c>
      <c r="L37" s="73">
        <f>F37-J37</f>
        <v>71240000</v>
      </c>
      <c r="M37" s="90"/>
      <c r="O37" s="91">
        <f>155220000*66.5%</f>
        <v>103221300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0.7451000000000001</v>
      </c>
      <c r="J38" s="73">
        <f>J39</f>
        <v>826978000</v>
      </c>
      <c r="K38" s="72">
        <f>J38/F38</f>
        <v>0.69416483117999406</v>
      </c>
      <c r="L38" s="73">
        <f>L39</f>
        <v>364350000</v>
      </c>
      <c r="M38" s="90"/>
      <c r="N38" s="94"/>
      <c r="O38" s="107">
        <f>O39</f>
        <v>887658492.80000007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0.7451000000000001</v>
      </c>
      <c r="J39" s="73">
        <v>826978000</v>
      </c>
      <c r="K39" s="72">
        <f>J39/F39</f>
        <v>0.69416483117999406</v>
      </c>
      <c r="L39" s="73">
        <f>F39-J39</f>
        <v>364350000</v>
      </c>
      <c r="M39" s="90"/>
      <c r="N39" s="94"/>
      <c r="O39" s="91">
        <f>1191328000*74.51%</f>
        <v>887658492.80000007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0.81830000000000003</v>
      </c>
      <c r="J40" s="73">
        <f>J41</f>
        <v>111349300</v>
      </c>
      <c r="K40" s="72">
        <f t="shared" si="4"/>
        <v>0.76792620689655178</v>
      </c>
      <c r="L40" s="73">
        <f>L41</f>
        <v>33650700</v>
      </c>
      <c r="M40" s="90"/>
      <c r="N40" s="94"/>
      <c r="O40" s="107">
        <f>O41</f>
        <v>118653500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0.81830000000000003</v>
      </c>
      <c r="J41" s="73">
        <v>111349300</v>
      </c>
      <c r="K41" s="72">
        <f t="shared" si="4"/>
        <v>0.76792620689655178</v>
      </c>
      <c r="L41" s="73">
        <f>F41-J41</f>
        <v>33650700</v>
      </c>
      <c r="M41" s="90"/>
      <c r="O41" s="91">
        <f>145000000*81.83%</f>
        <v>118653500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0.60844294444951197</v>
      </c>
      <c r="J42" s="73">
        <f>J43+J44</f>
        <v>166759000</v>
      </c>
      <c r="K42" s="72">
        <f t="shared" si="4"/>
        <v>0.60844294444951197</v>
      </c>
      <c r="L42" s="73">
        <f>L43+L44</f>
        <v>107316000</v>
      </c>
      <c r="M42" s="90"/>
      <c r="N42" s="94"/>
      <c r="O42" s="107">
        <f>O43+O44</f>
        <v>166759000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0.75091050356917399</v>
      </c>
      <c r="J43" s="73">
        <v>123708000</v>
      </c>
      <c r="K43" s="72">
        <f t="shared" si="4"/>
        <v>0.75091050356917399</v>
      </c>
      <c r="L43" s="73">
        <f>F43-J43</f>
        <v>41036000</v>
      </c>
      <c r="M43" s="90"/>
      <c r="N43" s="94"/>
      <c r="O43" s="91">
        <v>123708000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0.39376754991722385</v>
      </c>
      <c r="J44" s="73">
        <v>43051000</v>
      </c>
      <c r="K44" s="72">
        <f t="shared" si="4"/>
        <v>0.39376754991722385</v>
      </c>
      <c r="L44" s="73">
        <f>F44-J44</f>
        <v>66280000</v>
      </c>
      <c r="M44" s="90"/>
      <c r="N44" s="94"/>
      <c r="O44" s="91">
        <v>43051000</v>
      </c>
    </row>
    <row r="45" spans="2:17" ht="17.25">
      <c r="B45" s="87"/>
      <c r="C45" s="93" t="s">
        <v>51</v>
      </c>
      <c r="D45" s="86"/>
      <c r="E45" s="87"/>
      <c r="F45" s="112">
        <f>F46+F47+F48</f>
        <v>671300000</v>
      </c>
      <c r="G45" s="73">
        <f>G46+G47+G48</f>
        <v>0</v>
      </c>
      <c r="H45" s="112">
        <f>F45+G45</f>
        <v>671300000</v>
      </c>
      <c r="I45" s="72">
        <f>O45/F45</f>
        <v>0.41438218382243408</v>
      </c>
      <c r="J45" s="73">
        <f>J46+J47+J48</f>
        <v>278180000</v>
      </c>
      <c r="K45" s="72">
        <f>J45/F45</f>
        <v>0.41438998957247131</v>
      </c>
      <c r="L45" s="73">
        <f>L46+L47+L48</f>
        <v>393120000</v>
      </c>
      <c r="M45" s="90"/>
      <c r="N45" s="94"/>
      <c r="O45" s="107">
        <f>O46+O47+O48</f>
        <v>278174760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627240000</v>
      </c>
      <c r="G46" s="73">
        <v>0</v>
      </c>
      <c r="H46" s="73">
        <f t="shared" si="0"/>
        <v>627240000</v>
      </c>
      <c r="I46" s="72">
        <f>O46/H46</f>
        <v>0.41020000000000001</v>
      </c>
      <c r="J46" s="73">
        <v>257300000</v>
      </c>
      <c r="K46" s="72">
        <f t="shared" si="4"/>
        <v>0.41020980804795615</v>
      </c>
      <c r="L46" s="73">
        <f>F46-J46</f>
        <v>369940000</v>
      </c>
      <c r="M46" s="90"/>
      <c r="N46" s="94"/>
      <c r="O46" s="91">
        <f>627240000*41.02%</f>
        <v>257293848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0.73680000000000012</v>
      </c>
      <c r="J48" s="73">
        <v>20880000</v>
      </c>
      <c r="K48" s="72">
        <f t="shared" si="4"/>
        <v>0.73676781933662672</v>
      </c>
      <c r="L48" s="73">
        <f>F48-J48</f>
        <v>7460000</v>
      </c>
      <c r="M48" s="90"/>
      <c r="N48" s="94"/>
      <c r="O48" s="91">
        <f>28340000*73.68%</f>
        <v>20880912.000000004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0.80083763167342226</v>
      </c>
      <c r="J49" s="109">
        <f>J50+J52+J54</f>
        <v>5209173600</v>
      </c>
      <c r="K49" s="110">
        <f t="shared" si="4"/>
        <v>0.79919570667165796</v>
      </c>
      <c r="L49" s="109">
        <f>L50+L52+L54</f>
        <v>1308846400</v>
      </c>
      <c r="M49" s="111"/>
      <c r="N49" s="100"/>
      <c r="O49" s="101">
        <f>O50+O52+O54</f>
        <v>5219875700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0.75703929617369947</v>
      </c>
      <c r="J50" s="73">
        <f>J51</f>
        <v>1897142100</v>
      </c>
      <c r="K50" s="72">
        <f t="shared" si="4"/>
        <v>0.75387223677047366</v>
      </c>
      <c r="L50" s="73">
        <f>L51</f>
        <v>619387900</v>
      </c>
      <c r="M50" s="90"/>
      <c r="N50" s="94"/>
      <c r="O50" s="107">
        <f>O51</f>
        <v>1905112100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0.75703929617369947</v>
      </c>
      <c r="J51" s="73">
        <v>1897142100</v>
      </c>
      <c r="K51" s="72">
        <f t="shared" si="4"/>
        <v>0.75387223677047366</v>
      </c>
      <c r="L51" s="73">
        <f>F51-J51</f>
        <v>619387900</v>
      </c>
      <c r="M51" s="90"/>
      <c r="N51" s="94"/>
      <c r="O51" s="91">
        <v>1905112100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0.97626676159962023</v>
      </c>
      <c r="J52" s="73">
        <f>J53</f>
        <v>161807900</v>
      </c>
      <c r="K52" s="72">
        <f t="shared" si="4"/>
        <v>0.96005636644120085</v>
      </c>
      <c r="L52" s="73">
        <f>L53</f>
        <v>6732100</v>
      </c>
      <c r="M52" s="90"/>
      <c r="N52" s="94"/>
      <c r="O52" s="107">
        <f>O53</f>
        <v>164540000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0.97626676159962023</v>
      </c>
      <c r="J53" s="73">
        <v>161807900</v>
      </c>
      <c r="K53" s="72">
        <f t="shared" si="4"/>
        <v>0.96005636644120085</v>
      </c>
      <c r="L53" s="73">
        <f>F53-J53</f>
        <v>6732100</v>
      </c>
      <c r="M53" s="90"/>
      <c r="N53" s="94"/>
      <c r="O53" s="91">
        <v>164540000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0.82187964883444864</v>
      </c>
      <c r="J54" s="73">
        <f>J55</f>
        <v>3150223600</v>
      </c>
      <c r="K54" s="72">
        <f t="shared" si="4"/>
        <v>0.82187964883444864</v>
      </c>
      <c r="L54" s="73">
        <f>L55</f>
        <v>682726400</v>
      </c>
      <c r="M54" s="90"/>
      <c r="N54" s="94"/>
      <c r="O54" s="107">
        <f>O55</f>
        <v>3150223600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0.82187964883444864</v>
      </c>
      <c r="J55" s="73">
        <v>3150223600</v>
      </c>
      <c r="K55" s="72">
        <f t="shared" si="4"/>
        <v>0.82187964883444864</v>
      </c>
      <c r="L55" s="73">
        <f>F55-J55</f>
        <v>682726400</v>
      </c>
      <c r="M55" s="90"/>
      <c r="N55" s="94"/>
      <c r="O55" s="91">
        <v>3150223600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0.96645157776662938</v>
      </c>
      <c r="J56" s="109">
        <f>J57</f>
        <v>3660470000</v>
      </c>
      <c r="K56" s="110">
        <f t="shared" si="4"/>
        <v>0.95843994390442389</v>
      </c>
      <c r="L56" s="109">
        <f>L57</f>
        <v>158726000</v>
      </c>
      <c r="M56" s="111"/>
      <c r="N56" s="100"/>
      <c r="O56" s="101">
        <f>O57</f>
        <v>3691068000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0.96645157776662938</v>
      </c>
      <c r="J57" s="73">
        <f>J58+J59</f>
        <v>3660470000</v>
      </c>
      <c r="K57" s="72">
        <f>J57/F57</f>
        <v>0.95843994390442389</v>
      </c>
      <c r="L57" s="73">
        <f>L58+L59</f>
        <v>158726000</v>
      </c>
      <c r="M57" s="90"/>
      <c r="N57" s="94"/>
      <c r="O57" s="107">
        <f>O58+O59</f>
        <v>3691068000</v>
      </c>
      <c r="Q57" s="132">
        <f>SUM(Q58:Q59)</f>
        <v>3782308000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0.97999557515854774</v>
      </c>
      <c r="J58" s="73">
        <f>110638000+16610000+144000000+45000000+9000000+18810000+191360000+3000000000+10460000+14510000</f>
        <v>3560388000</v>
      </c>
      <c r="K58" s="72">
        <f>J58/F58</f>
        <v>0.9700832763880215</v>
      </c>
      <c r="L58" s="73">
        <f>F58-J58</f>
        <v>109800000</v>
      </c>
      <c r="M58" s="90"/>
      <c r="N58" s="94"/>
      <c r="O58" s="91">
        <f>112438000+16760000+160000000+60000000+12000000+18810000+191360000+3000000000+10890000+14510000</f>
        <v>3596768000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0.63285192741329321</v>
      </c>
      <c r="J59" s="73">
        <f>19800000+6062000+74220000</f>
        <v>100082000</v>
      </c>
      <c r="K59" s="72">
        <f>J59/F59</f>
        <v>0.67165521314291854</v>
      </c>
      <c r="L59" s="73">
        <f>F59-J59</f>
        <v>48926000</v>
      </c>
      <c r="M59" s="90"/>
      <c r="N59" s="94"/>
      <c r="O59" s="91">
        <f>1980000+6520000+85800000</f>
        <v>94300000</v>
      </c>
      <c r="Q59" s="92">
        <f>19800000+6520000+85800000</f>
        <v>112120000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16239098000</v>
      </c>
      <c r="G61" s="113">
        <f>G12+G15+G29+G32+G35+G49+G56</f>
        <v>3834690000</v>
      </c>
      <c r="H61" s="113">
        <f>F61+G61</f>
        <v>20073788000</v>
      </c>
      <c r="I61" s="114">
        <f>O61/H61</f>
        <v>0.8332904807403565</v>
      </c>
      <c r="J61" s="113">
        <f>J12+J15+J29+J32+J35+J49+J56</f>
        <v>15599324600</v>
      </c>
      <c r="K61" s="114">
        <f>J61/H61</f>
        <v>0.77709920021074252</v>
      </c>
      <c r="L61" s="113">
        <f>L56+L49+L35+L32+L29+L15+L12</f>
        <v>4474463400</v>
      </c>
      <c r="M61" s="115"/>
      <c r="N61" s="100"/>
      <c r="O61" s="101">
        <f>O56+O49+O35+O32+O29+O15+O12</f>
        <v>16727296452.799999</v>
      </c>
    </row>
    <row r="63" spans="2:17">
      <c r="C63" s="95"/>
      <c r="K63" s="95" t="s">
        <v>205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202</v>
      </c>
    </row>
    <row r="70" spans="3:11">
      <c r="C70" s="95"/>
      <c r="K70" s="95" t="s">
        <v>203</v>
      </c>
    </row>
    <row r="71" spans="3:11">
      <c r="C71" s="95"/>
      <c r="K71" s="95"/>
    </row>
  </sheetData>
  <mergeCells count="19"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  <mergeCell ref="B61:E61"/>
    <mergeCell ref="L8:L10"/>
    <mergeCell ref="M8:M10"/>
    <mergeCell ref="O8:O10"/>
    <mergeCell ref="F9:F10"/>
    <mergeCell ref="G9:G10"/>
    <mergeCell ref="H9:H10"/>
    <mergeCell ref="I9:I10"/>
    <mergeCell ref="J9:K9"/>
  </mergeCells>
  <pageMargins left="0.31496062992125984" right="0.31496062992125984" top="0.47244094488188981" bottom="0.47244094488188981" header="0.31496062992125984" footer="0.31496062992125984"/>
  <pageSetup paperSize="400" scale="7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Q71"/>
  <sheetViews>
    <sheetView topLeftCell="C4" zoomScale="98" zoomScaleNormal="98" workbookViewId="0">
      <pane ySplit="8" topLeftCell="A51" activePane="bottomLeft" state="frozen"/>
      <selection activeCell="B4" sqref="B4"/>
      <selection pane="bottomLeft" activeCell="K72" sqref="K72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200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0.93257074750695579</v>
      </c>
      <c r="J12" s="81">
        <f>J13</f>
        <v>214338000</v>
      </c>
      <c r="K12" s="82">
        <f>J12/F12</f>
        <v>0.82942043735174276</v>
      </c>
      <c r="L12" s="81">
        <f>L13</f>
        <v>44081000</v>
      </c>
      <c r="M12" s="83"/>
      <c r="N12" s="100"/>
      <c r="O12" s="101">
        <f>O13</f>
        <v>240994000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0.93257074750695579</v>
      </c>
      <c r="J13" s="104">
        <f>J14</f>
        <v>214338000</v>
      </c>
      <c r="K13" s="105">
        <f t="shared" ref="K13:K24" si="1">J13/F13</f>
        <v>0.82942043735174276</v>
      </c>
      <c r="L13" s="104">
        <f>L14</f>
        <v>44081000</v>
      </c>
      <c r="M13" s="106"/>
      <c r="N13" s="94"/>
      <c r="O13" s="107">
        <f>O14</f>
        <v>240994000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0.93257074750695579</v>
      </c>
      <c r="J14" s="73">
        <v>214338000</v>
      </c>
      <c r="K14" s="72">
        <f t="shared" si="1"/>
        <v>0.82942043735174276</v>
      </c>
      <c r="L14" s="73">
        <f>F14-J14</f>
        <v>44081000</v>
      </c>
      <c r="M14" s="90"/>
      <c r="N14" s="94"/>
      <c r="O14" s="91">
        <v>240994000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0.73194217279726259</v>
      </c>
      <c r="J15" s="109">
        <f>J16+J19+J25+J27</f>
        <v>2066491500</v>
      </c>
      <c r="K15" s="110">
        <f t="shared" si="1"/>
        <v>0.70709717707442254</v>
      </c>
      <c r="L15" s="109">
        <f>L16+L19+L25+L27</f>
        <v>856008500</v>
      </c>
      <c r="M15" s="111"/>
      <c r="N15" s="100"/>
      <c r="O15" s="101">
        <f>O16+O19+O25+O27</f>
        <v>2139101000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0.75660613342031224</v>
      </c>
      <c r="J16" s="73">
        <f>J17+J18</f>
        <v>313999000</v>
      </c>
      <c r="K16" s="72">
        <f t="shared" si="1"/>
        <v>0.73681530515748894</v>
      </c>
      <c r="L16" s="73">
        <f>L17+L18</f>
        <v>112158000</v>
      </c>
      <c r="M16" s="90"/>
      <c r="N16" s="94"/>
      <c r="O16" s="107">
        <f>O17+O18</f>
        <v>322433000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0.6020534688891227</v>
      </c>
      <c r="J17" s="73">
        <f>38960000+61213000+10560000+17200000</f>
        <v>127933000</v>
      </c>
      <c r="K17" s="72">
        <f t="shared" si="1"/>
        <v>0.58535302003596312</v>
      </c>
      <c r="L17" s="73">
        <f>F17-J17</f>
        <v>90624000</v>
      </c>
      <c r="M17" s="90"/>
      <c r="N17" s="94"/>
      <c r="O17" s="91">
        <f>38960000+61213000+10560000+20850000</f>
        <v>131583000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0.91931599229287086</v>
      </c>
      <c r="J18" s="73">
        <v>186066000</v>
      </c>
      <c r="K18" s="72">
        <f t="shared" si="1"/>
        <v>0.89627167630057802</v>
      </c>
      <c r="L18" s="73">
        <f>F18-J18</f>
        <v>21534000</v>
      </c>
      <c r="M18" s="90"/>
      <c r="N18" s="94"/>
      <c r="O18" s="91">
        <v>190850000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0.70102014738327856</v>
      </c>
      <c r="J19" s="73">
        <f>J20+J21+J22+J23+J24</f>
        <v>1447375000</v>
      </c>
      <c r="K19" s="72">
        <f>J19/F19</f>
        <v>0.67871101763863195</v>
      </c>
      <c r="L19" s="112">
        <f>SUM(L20:L24)</f>
        <v>685160000</v>
      </c>
      <c r="M19" s="90"/>
      <c r="N19" s="94"/>
      <c r="O19" s="107">
        <f>O20+O21+O22+O23+O24</f>
        <v>1494950000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0.96665184526456205</v>
      </c>
      <c r="J20" s="73">
        <v>83960000</v>
      </c>
      <c r="K20" s="72">
        <f t="shared" si="1"/>
        <v>0.9333036905291241</v>
      </c>
      <c r="L20" s="73">
        <f>F20-J20</f>
        <v>6000000</v>
      </c>
      <c r="M20" s="90"/>
      <c r="N20" s="94"/>
      <c r="O20" s="91">
        <v>86960000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0.68337520437053878</v>
      </c>
      <c r="J21" s="73">
        <v>424125000</v>
      </c>
      <c r="K21" s="72">
        <f t="shared" si="1"/>
        <v>0.67651632970451014</v>
      </c>
      <c r="L21" s="73">
        <f>F21-J21</f>
        <v>202800000</v>
      </c>
      <c r="M21" s="90"/>
      <c r="N21" s="94"/>
      <c r="O21" s="91">
        <v>428425000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0.27940393826503457</v>
      </c>
      <c r="J22" s="73">
        <v>7500000</v>
      </c>
      <c r="K22" s="72">
        <f t="shared" si="1"/>
        <v>9.9787120808940921E-2</v>
      </c>
      <c r="L22" s="73">
        <f>F22-J22</f>
        <v>67660000</v>
      </c>
      <c r="M22" s="90"/>
      <c r="N22" s="94"/>
      <c r="O22" s="91">
        <v>21000000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0.71272207995277181</v>
      </c>
      <c r="J23" s="73">
        <v>878640000</v>
      </c>
      <c r="K23" s="72">
        <f t="shared" si="1"/>
        <v>0.70095493382476126</v>
      </c>
      <c r="L23" s="73">
        <f t="shared" ref="L23:L24" si="2">F23-J23</f>
        <v>374850000</v>
      </c>
      <c r="M23" s="90"/>
      <c r="N23" s="94"/>
      <c r="O23" s="91">
        <v>893390000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0.74913793103448278</v>
      </c>
      <c r="J24" s="73">
        <v>53150000</v>
      </c>
      <c r="K24" s="72">
        <f t="shared" si="1"/>
        <v>0.61091954022988504</v>
      </c>
      <c r="L24" s="73">
        <f t="shared" si="2"/>
        <v>33850000</v>
      </c>
      <c r="M24" s="90"/>
      <c r="N24" s="94"/>
      <c r="O24" s="91">
        <v>65175000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0.96154033991013865</v>
      </c>
      <c r="J25" s="73">
        <f>J26</f>
        <v>152508000</v>
      </c>
      <c r="K25" s="72">
        <f>J25/F25</f>
        <v>0.93101680015628052</v>
      </c>
      <c r="L25" s="73">
        <f>L26</f>
        <v>11300000</v>
      </c>
      <c r="M25" s="90"/>
      <c r="N25" s="94"/>
      <c r="O25" s="107">
        <f>O26</f>
        <v>157508000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0.96154033991013865</v>
      </c>
      <c r="J26" s="73">
        <v>152508000</v>
      </c>
      <c r="K26" s="72">
        <f>J26/F26</f>
        <v>0.93101680015628052</v>
      </c>
      <c r="L26" s="73">
        <f>F26-J26</f>
        <v>11300000</v>
      </c>
      <c r="M26" s="90"/>
      <c r="O26" s="91">
        <v>157508000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0.82104999999999995</v>
      </c>
      <c r="J27" s="73">
        <f>J28</f>
        <v>152609500</v>
      </c>
      <c r="K27" s="72">
        <f>J27/F27</f>
        <v>0.76304749999999999</v>
      </c>
      <c r="L27" s="73">
        <f>L28</f>
        <v>47390500</v>
      </c>
      <c r="M27" s="90"/>
      <c r="N27" s="94"/>
      <c r="O27" s="107">
        <f>O28</f>
        <v>164210000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0.82104999999999995</v>
      </c>
      <c r="J28" s="73">
        <v>152609500</v>
      </c>
      <c r="K28" s="72">
        <f>J28/F28</f>
        <v>0.76304749999999999</v>
      </c>
      <c r="L28" s="73">
        <f>F28-J28</f>
        <v>47390500</v>
      </c>
      <c r="M28" s="90"/>
      <c r="O28" s="91">
        <v>164210000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0.86283264096967416</v>
      </c>
      <c r="J29" s="109">
        <f>J30</f>
        <v>2447504700</v>
      </c>
      <c r="K29" s="110">
        <f>J29/G29</f>
        <v>0.63825360068219339</v>
      </c>
      <c r="L29" s="109">
        <f>L30</f>
        <v>1387185300</v>
      </c>
      <c r="M29" s="111"/>
      <c r="N29" s="100"/>
      <c r="O29" s="101">
        <f>O30</f>
        <v>3308695700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0.86283264096967416</v>
      </c>
      <c r="J30" s="73">
        <f>J31</f>
        <v>2447504700</v>
      </c>
      <c r="K30" s="72">
        <f>J30/G30</f>
        <v>0.63825360068219339</v>
      </c>
      <c r="L30" s="73">
        <f>L31</f>
        <v>1387185300</v>
      </c>
      <c r="M30" s="90"/>
      <c r="N30" s="94"/>
      <c r="O30" s="107">
        <f>O31</f>
        <v>3308695700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0.86283264096967416</v>
      </c>
      <c r="J31" s="73">
        <v>2447504700</v>
      </c>
      <c r="K31" s="72">
        <f>J31/G31</f>
        <v>0.63825360068219339</v>
      </c>
      <c r="L31" s="73">
        <f>G31-J31</f>
        <v>1387185300</v>
      </c>
      <c r="M31" s="90"/>
      <c r="N31" s="94"/>
      <c r="O31" s="91">
        <v>3308695700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0.89670468948035487</v>
      </c>
      <c r="J32" s="81">
        <f>J33</f>
        <v>230880000</v>
      </c>
      <c r="K32" s="82">
        <f>J32/F32</f>
        <v>0.812843261512463</v>
      </c>
      <c r="L32" s="81">
        <f>L33</f>
        <v>53160000</v>
      </c>
      <c r="M32" s="83"/>
      <c r="N32" s="100"/>
      <c r="O32" s="101">
        <f>O33</f>
        <v>254700000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0.89670468948035487</v>
      </c>
      <c r="J33" s="104">
        <f>J34</f>
        <v>230880000</v>
      </c>
      <c r="K33" s="105">
        <f t="shared" ref="K33:K58" si="4">J33/F33</f>
        <v>0.812843261512463</v>
      </c>
      <c r="L33" s="104">
        <f>L34</f>
        <v>53160000</v>
      </c>
      <c r="M33" s="106"/>
      <c r="N33" s="94"/>
      <c r="O33" s="107">
        <f>O34</f>
        <v>254700000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0.89670468948035487</v>
      </c>
      <c r="J34" s="73">
        <v>230880000</v>
      </c>
      <c r="K34" s="72">
        <f t="shared" si="4"/>
        <v>0.812843261512463</v>
      </c>
      <c r="L34" s="73">
        <f>F34-J34</f>
        <v>53160000</v>
      </c>
      <c r="M34" s="90"/>
      <c r="N34" s="94"/>
      <c r="O34" s="91">
        <v>254700000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>F35+G35</f>
        <v>2490753000</v>
      </c>
      <c r="I35" s="110">
        <f>O35/F35</f>
        <v>0.37915446935123637</v>
      </c>
      <c r="J35" s="109">
        <f>J36+J38+J40+J42+J45</f>
        <v>922686300</v>
      </c>
      <c r="K35" s="110">
        <f>J35/F35</f>
        <v>0.37044472093378988</v>
      </c>
      <c r="L35" s="109">
        <f>L36+L38+L40+L42+L45</f>
        <v>1568066700</v>
      </c>
      <c r="M35" s="111"/>
      <c r="N35" s="100"/>
      <c r="O35" s="101">
        <f>O36+O38+O40+O42+O45</f>
        <v>944380132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0.54100000000000004</v>
      </c>
      <c r="J36" s="73">
        <f>J37</f>
        <v>83980000</v>
      </c>
      <c r="K36" s="72">
        <f t="shared" si="4"/>
        <v>0.54103852596314905</v>
      </c>
      <c r="L36" s="73">
        <f>L37</f>
        <v>71240000</v>
      </c>
      <c r="M36" s="90"/>
      <c r="N36" s="94"/>
      <c r="O36" s="107">
        <f>O37</f>
        <v>83974020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0.54100000000000004</v>
      </c>
      <c r="J37" s="73">
        <v>83980000</v>
      </c>
      <c r="K37" s="72">
        <f t="shared" si="4"/>
        <v>0.54103852596314905</v>
      </c>
      <c r="L37" s="73">
        <f>F37-J37</f>
        <v>71240000</v>
      </c>
      <c r="M37" s="90"/>
      <c r="O37" s="91">
        <f>155220000*54.1%</f>
        <v>83974020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0.47349999999999998</v>
      </c>
      <c r="J38" s="73">
        <f>J39</f>
        <v>545924000</v>
      </c>
      <c r="K38" s="72">
        <f>J38/F38</f>
        <v>0.45824827419484809</v>
      </c>
      <c r="L38" s="73">
        <f>L39</f>
        <v>645404000</v>
      </c>
      <c r="M38" s="90"/>
      <c r="N38" s="94"/>
      <c r="O38" s="107">
        <f>O39</f>
        <v>564093808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0.47349999999999998</v>
      </c>
      <c r="J39" s="73">
        <v>545924000</v>
      </c>
      <c r="K39" s="72">
        <f>J39/F39</f>
        <v>0.45824827419484809</v>
      </c>
      <c r="L39" s="73">
        <f>F39-J39</f>
        <v>645404000</v>
      </c>
      <c r="M39" s="90"/>
      <c r="N39" s="94"/>
      <c r="O39" s="91">
        <f>1191328000*47.35%</f>
        <v>564093808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0.7742</v>
      </c>
      <c r="J40" s="73">
        <f>J41</f>
        <v>108559300</v>
      </c>
      <c r="K40" s="72">
        <f t="shared" si="4"/>
        <v>0.74868482758620691</v>
      </c>
      <c r="L40" s="73">
        <f>L41</f>
        <v>36440700</v>
      </c>
      <c r="M40" s="90"/>
      <c r="N40" s="94"/>
      <c r="O40" s="107">
        <f>O41</f>
        <v>112259000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0.7742</v>
      </c>
      <c r="J41" s="73">
        <v>108559300</v>
      </c>
      <c r="K41" s="72">
        <f t="shared" si="4"/>
        <v>0.74868482758620691</v>
      </c>
      <c r="L41" s="73">
        <f>F41-J41</f>
        <v>36440700</v>
      </c>
      <c r="M41" s="90"/>
      <c r="O41" s="91">
        <f>145000000*77.42%</f>
        <v>112259000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0.59444677551765024</v>
      </c>
      <c r="J42" s="73">
        <f>J43+J44</f>
        <v>162923000</v>
      </c>
      <c r="K42" s="72">
        <f t="shared" si="4"/>
        <v>0.59444677551765024</v>
      </c>
      <c r="L42" s="73">
        <f>L43+L44</f>
        <v>111152000</v>
      </c>
      <c r="M42" s="90"/>
      <c r="N42" s="94"/>
      <c r="O42" s="107">
        <f>O43+O44</f>
        <v>162923000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0.72762589229349783</v>
      </c>
      <c r="J43" s="73">
        <v>119872000</v>
      </c>
      <c r="K43" s="72">
        <f t="shared" si="4"/>
        <v>0.72762589229349783</v>
      </c>
      <c r="L43" s="73">
        <f>F43-J43</f>
        <v>44872000</v>
      </c>
      <c r="M43" s="90"/>
      <c r="N43" s="94"/>
      <c r="O43" s="91">
        <v>119872000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0.39376754991722385</v>
      </c>
      <c r="J44" s="73">
        <v>43051000</v>
      </c>
      <c r="K44" s="72">
        <f t="shared" si="4"/>
        <v>0.39376754991722385</v>
      </c>
      <c r="L44" s="73">
        <f>F44-J44</f>
        <v>66280000</v>
      </c>
      <c r="M44" s="90"/>
      <c r="N44" s="94"/>
      <c r="O44" s="91">
        <v>43051000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2.9140021789196419E-2</v>
      </c>
      <c r="J45" s="73">
        <f>J46+J47+J48</f>
        <v>21300000</v>
      </c>
      <c r="K45" s="72">
        <f>J45/F45</f>
        <v>2.9374043274998967E-2</v>
      </c>
      <c r="L45" s="73">
        <f>L46+L47+L48</f>
        <v>703830000</v>
      </c>
      <c r="M45" s="90"/>
      <c r="N45" s="94"/>
      <c r="O45" s="107">
        <f>O46+O47+O48</f>
        <v>21130304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0.74560000000000004</v>
      </c>
      <c r="J48" s="73">
        <v>21300000</v>
      </c>
      <c r="K48" s="72">
        <f t="shared" si="4"/>
        <v>0.75158786167960479</v>
      </c>
      <c r="L48" s="73">
        <f>F48-J48</f>
        <v>7040000</v>
      </c>
      <c r="M48" s="90"/>
      <c r="N48" s="94"/>
      <c r="O48" s="91">
        <f>28340000*74.56%</f>
        <v>21130304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0.70469033540860571</v>
      </c>
      <c r="J49" s="109">
        <f>J50+J52+J54</f>
        <v>4518203600</v>
      </c>
      <c r="K49" s="110">
        <f t="shared" si="4"/>
        <v>0.69318651983270996</v>
      </c>
      <c r="L49" s="109">
        <f>L50+L52+L54</f>
        <v>1999816400</v>
      </c>
      <c r="M49" s="111"/>
      <c r="N49" s="100"/>
      <c r="O49" s="101">
        <f>O50+O52+O54</f>
        <v>4593185700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0.54878030462581406</v>
      </c>
      <c r="J50" s="73">
        <f>J51</f>
        <v>1308772100</v>
      </c>
      <c r="K50" s="72">
        <f t="shared" si="4"/>
        <v>0.52007013625905518</v>
      </c>
      <c r="L50" s="73">
        <f>L51</f>
        <v>1207757900</v>
      </c>
      <c r="M50" s="90"/>
      <c r="N50" s="94"/>
      <c r="O50" s="107">
        <f>O51</f>
        <v>1381022100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0.54878030462581406</v>
      </c>
      <c r="J51" s="73">
        <v>1308772100</v>
      </c>
      <c r="K51" s="72">
        <f t="shared" si="4"/>
        <v>0.52007013625905518</v>
      </c>
      <c r="L51" s="73">
        <f>F51-J51</f>
        <v>1207757900</v>
      </c>
      <c r="M51" s="90"/>
      <c r="N51" s="94"/>
      <c r="O51" s="91">
        <v>1381022100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0.97626676159962023</v>
      </c>
      <c r="J52" s="73">
        <f>J53</f>
        <v>161807900</v>
      </c>
      <c r="K52" s="72">
        <f t="shared" si="4"/>
        <v>0.96005636644120085</v>
      </c>
      <c r="L52" s="73">
        <f>L53</f>
        <v>6732100</v>
      </c>
      <c r="M52" s="90"/>
      <c r="N52" s="94"/>
      <c r="O52" s="107">
        <f>O53</f>
        <v>164540000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0.97626676159962023</v>
      </c>
      <c r="J53" s="73">
        <v>161807900</v>
      </c>
      <c r="K53" s="72">
        <f t="shared" si="4"/>
        <v>0.96005636644120085</v>
      </c>
      <c r="L53" s="73">
        <f>F53-J53</f>
        <v>6732100</v>
      </c>
      <c r="M53" s="90"/>
      <c r="N53" s="94"/>
      <c r="O53" s="91">
        <v>164540000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0.79511175465372619</v>
      </c>
      <c r="J54" s="73">
        <f>J55</f>
        <v>3047623600</v>
      </c>
      <c r="K54" s="72">
        <f t="shared" si="4"/>
        <v>0.79511175465372619</v>
      </c>
      <c r="L54" s="73">
        <f>L55</f>
        <v>785326400</v>
      </c>
      <c r="M54" s="90"/>
      <c r="N54" s="94"/>
      <c r="O54" s="107">
        <f>O55</f>
        <v>3047623600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0.79511175465372619</v>
      </c>
      <c r="J55" s="73">
        <v>3047623600</v>
      </c>
      <c r="K55" s="72">
        <f t="shared" si="4"/>
        <v>0.79511175465372619</v>
      </c>
      <c r="L55" s="73">
        <f>F55-J55</f>
        <v>785326400</v>
      </c>
      <c r="M55" s="90"/>
      <c r="N55" s="94"/>
      <c r="O55" s="91">
        <v>3047623600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0.94859703455910616</v>
      </c>
      <c r="J56" s="109">
        <f>J57</f>
        <v>3498060000</v>
      </c>
      <c r="K56" s="110">
        <f t="shared" si="4"/>
        <v>0.91591528688237001</v>
      </c>
      <c r="L56" s="109">
        <f>L57</f>
        <v>321136000</v>
      </c>
      <c r="M56" s="111"/>
      <c r="N56" s="100"/>
      <c r="O56" s="101">
        <f>O57</f>
        <v>3622878000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0.94859703455910616</v>
      </c>
      <c r="J57" s="73">
        <f>J58+J59</f>
        <v>3498060000</v>
      </c>
      <c r="K57" s="72">
        <f>J57/F57</f>
        <v>0.91591528688237001</v>
      </c>
      <c r="L57" s="73">
        <f>L58+L59</f>
        <v>321136000</v>
      </c>
      <c r="M57" s="90"/>
      <c r="N57" s="94"/>
      <c r="O57" s="107">
        <f>O58+O59</f>
        <v>3622878000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0.96609165525035778</v>
      </c>
      <c r="J58" s="73">
        <f>110638000+5620000+112000000+18810000+191360000+1000000000+980000000+1000000000+14510000</f>
        <v>3432938000</v>
      </c>
      <c r="K58" s="72">
        <f t="shared" si="4"/>
        <v>0.93535753481837991</v>
      </c>
      <c r="L58" s="73">
        <f>F58-J58</f>
        <v>237250000</v>
      </c>
      <c r="M58" s="90"/>
      <c r="N58" s="94"/>
      <c r="O58" s="91">
        <f>112438000+5620000+144000000+50000000+9000000+18810000+191360000+3000000000+14510000</f>
        <v>3545738000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0.51769032535165893</v>
      </c>
      <c r="J59" s="73">
        <f>6062000+59060000</f>
        <v>65122000</v>
      </c>
      <c r="K59" s="72">
        <f>J59/F59</f>
        <v>0.43703693761408785</v>
      </c>
      <c r="L59" s="73">
        <f>F59-J59</f>
        <v>83886000</v>
      </c>
      <c r="M59" s="90"/>
      <c r="N59" s="94"/>
      <c r="O59" s="91">
        <f>1980000+6520000+68640000</f>
        <v>77140000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0.75040844535105944</v>
      </c>
      <c r="J61" s="113">
        <f>J12+J15+J29+J32+J35+J49+J56</f>
        <v>13898164100</v>
      </c>
      <c r="K61" s="114">
        <f>J61/H61</f>
        <v>0.69050217964192284</v>
      </c>
      <c r="L61" s="113">
        <f>L56+L49+L35+L32+L29+L15+L12</f>
        <v>6229453900</v>
      </c>
      <c r="M61" s="115"/>
      <c r="N61" s="100"/>
      <c r="O61" s="101">
        <f>O56+O49+O35+O32+O29+O15+O12</f>
        <v>15103934532</v>
      </c>
    </row>
    <row r="63" spans="2:17">
      <c r="C63" s="95"/>
      <c r="K63" s="95" t="s">
        <v>201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202</v>
      </c>
    </row>
    <row r="70" spans="3:11">
      <c r="C70" s="95"/>
      <c r="K70" s="95" t="s">
        <v>203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71"/>
  <sheetViews>
    <sheetView topLeftCell="D4" zoomScale="98" zoomScaleNormal="98" workbookViewId="0">
      <pane ySplit="8" topLeftCell="A54" activePane="bottomLeft" state="frozen"/>
      <selection activeCell="B4" sqref="B4"/>
      <selection pane="bottomLeft" activeCell="I33" sqref="I33:K34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198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0.87177413425483419</v>
      </c>
      <c r="J12" s="81">
        <f>J13</f>
        <v>203998000</v>
      </c>
      <c r="K12" s="82">
        <f>J12/F12</f>
        <v>0.78940789957394775</v>
      </c>
      <c r="L12" s="81">
        <f>L13</f>
        <v>54421000</v>
      </c>
      <c r="M12" s="83"/>
      <c r="N12" s="100"/>
      <c r="O12" s="101">
        <f>O13</f>
        <v>225283000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0.87177413425483419</v>
      </c>
      <c r="J13" s="104">
        <f>J14</f>
        <v>203998000</v>
      </c>
      <c r="K13" s="105">
        <f t="shared" ref="K13:K24" si="1">J13/F13</f>
        <v>0.78940789957394775</v>
      </c>
      <c r="L13" s="104">
        <f>L14</f>
        <v>54421000</v>
      </c>
      <c r="M13" s="106"/>
      <c r="N13" s="94"/>
      <c r="O13" s="107">
        <f>O14</f>
        <v>225283000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0.87177413425483419</v>
      </c>
      <c r="J14" s="73">
        <v>203998000</v>
      </c>
      <c r="K14" s="72">
        <f t="shared" si="1"/>
        <v>0.78940789957394775</v>
      </c>
      <c r="L14" s="73">
        <f>F14-J14</f>
        <v>54421000</v>
      </c>
      <c r="M14" s="90"/>
      <c r="N14" s="94"/>
      <c r="O14" s="91">
        <v>225283000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0.67330162532078697</v>
      </c>
      <c r="J15" s="109">
        <f>J16+J19+J25+J27</f>
        <v>1760248500</v>
      </c>
      <c r="K15" s="110">
        <f t="shared" si="1"/>
        <v>0.6023091531223268</v>
      </c>
      <c r="L15" s="109">
        <f>L16+L19+L25+L27</f>
        <v>1162251500</v>
      </c>
      <c r="M15" s="111"/>
      <c r="N15" s="100"/>
      <c r="O15" s="101">
        <f>O16+O19+O25+O27</f>
        <v>1967724000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0.72985542886776467</v>
      </c>
      <c r="J16" s="73">
        <f>J17+J18</f>
        <v>301949000</v>
      </c>
      <c r="K16" s="72">
        <f t="shared" si="1"/>
        <v>0.70853934113483996</v>
      </c>
      <c r="L16" s="73">
        <f>L17+L18</f>
        <v>124208000</v>
      </c>
      <c r="M16" s="90"/>
      <c r="N16" s="94"/>
      <c r="O16" s="107">
        <f>O17+O18</f>
        <v>311033000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0.58535302003596312</v>
      </c>
      <c r="J17" s="73">
        <f>38960000+61213000+10560000+13900000</f>
        <v>124633000</v>
      </c>
      <c r="K17" s="72">
        <f t="shared" si="1"/>
        <v>0.57025398408653116</v>
      </c>
      <c r="L17" s="73">
        <f>F17-J17</f>
        <v>93924000</v>
      </c>
      <c r="M17" s="90"/>
      <c r="N17" s="94"/>
      <c r="O17" s="91">
        <f>38960000+61213000+10560000+17200000</f>
        <v>127933000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0.88198458574181116</v>
      </c>
      <c r="J18" s="73">
        <v>177316000</v>
      </c>
      <c r="K18" s="72">
        <f t="shared" si="1"/>
        <v>0.85412331406551056</v>
      </c>
      <c r="L18" s="73">
        <f>F18-J18</f>
        <v>30284000</v>
      </c>
      <c r="M18" s="90"/>
      <c r="N18" s="94"/>
      <c r="O18" s="91">
        <v>183100000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0.64221923672999504</v>
      </c>
      <c r="J19" s="73">
        <f>J20+J21+J22+J23+J24</f>
        <v>1183870000</v>
      </c>
      <c r="K19" s="72">
        <f>J19/F19</f>
        <v>0.55514680884487244</v>
      </c>
      <c r="L19" s="112">
        <f>SUM(L20:L24)</f>
        <v>948665000</v>
      </c>
      <c r="M19" s="90"/>
      <c r="N19" s="94"/>
      <c r="O19" s="107">
        <f>O20+O21+O22+O23+O24</f>
        <v>1369555000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0.95553579368608266</v>
      </c>
      <c r="J20" s="73">
        <v>83960000</v>
      </c>
      <c r="K20" s="72">
        <f t="shared" si="1"/>
        <v>0.9333036905291241</v>
      </c>
      <c r="L20" s="73">
        <f>F20-J20</f>
        <v>6000000</v>
      </c>
      <c r="M20" s="90"/>
      <c r="N20" s="94"/>
      <c r="O20" s="91">
        <v>85960000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0.50437452645850778</v>
      </c>
      <c r="J21" s="73">
        <v>255020000</v>
      </c>
      <c r="K21" s="72">
        <f t="shared" si="1"/>
        <v>0.40677912030944691</v>
      </c>
      <c r="L21" s="73">
        <f>F21-J21</f>
        <v>371905000</v>
      </c>
      <c r="M21" s="90"/>
      <c r="N21" s="94"/>
      <c r="O21" s="91">
        <v>316205000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0.23948908994145823</v>
      </c>
      <c r="J22" s="73">
        <v>7500000</v>
      </c>
      <c r="K22" s="72">
        <f t="shared" si="1"/>
        <v>9.9787120808940921E-2</v>
      </c>
      <c r="L22" s="73">
        <f>F22-J22</f>
        <v>67660000</v>
      </c>
      <c r="M22" s="90"/>
      <c r="N22" s="94"/>
      <c r="O22" s="91">
        <v>18000000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0.71272207995277181</v>
      </c>
      <c r="J23" s="73">
        <v>794640000</v>
      </c>
      <c r="K23" s="72">
        <f t="shared" si="1"/>
        <v>0.63394203384151449</v>
      </c>
      <c r="L23" s="73">
        <f t="shared" ref="L23:L24" si="2">F23-J23</f>
        <v>458850000</v>
      </c>
      <c r="M23" s="90"/>
      <c r="N23" s="94"/>
      <c r="O23" s="91">
        <v>893390000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0.64367816091954022</v>
      </c>
      <c r="J24" s="73">
        <v>42750000</v>
      </c>
      <c r="K24" s="72">
        <f t="shared" si="1"/>
        <v>0.49137931034482757</v>
      </c>
      <c r="L24" s="73">
        <f t="shared" si="2"/>
        <v>44250000</v>
      </c>
      <c r="M24" s="90"/>
      <c r="N24" s="94"/>
      <c r="O24" s="91">
        <v>56000000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0.82673617894119944</v>
      </c>
      <c r="J25" s="73">
        <f>J26</f>
        <v>130426000</v>
      </c>
      <c r="K25" s="72">
        <f>J25/F25</f>
        <v>0.79621263918734131</v>
      </c>
      <c r="L25" s="73">
        <f>L26</f>
        <v>33382000</v>
      </c>
      <c r="M25" s="90"/>
      <c r="N25" s="94"/>
      <c r="O25" s="107">
        <f>O26</f>
        <v>135426000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0.82673617894119944</v>
      </c>
      <c r="J26" s="73">
        <v>130426000</v>
      </c>
      <c r="K26" s="72">
        <f>J26/F26</f>
        <v>0.79621263918734131</v>
      </c>
      <c r="L26" s="73">
        <f>F26-J26</f>
        <v>33382000</v>
      </c>
      <c r="M26" s="90"/>
      <c r="O26" s="91">
        <v>135426000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0.75854999999999995</v>
      </c>
      <c r="J27" s="73">
        <f>J28</f>
        <v>144003500</v>
      </c>
      <c r="K27" s="72">
        <f>J27/F27</f>
        <v>0.72001749999999998</v>
      </c>
      <c r="L27" s="73">
        <f>L28</f>
        <v>55996500</v>
      </c>
      <c r="M27" s="90"/>
      <c r="N27" s="94"/>
      <c r="O27" s="107">
        <f>O28</f>
        <v>151710000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0.75854999999999995</v>
      </c>
      <c r="J28" s="73">
        <v>144003500</v>
      </c>
      <c r="K28" s="72">
        <f>J28/F28</f>
        <v>0.72001749999999998</v>
      </c>
      <c r="L28" s="73">
        <f>F28-J28</f>
        <v>55996500</v>
      </c>
      <c r="M28" s="90"/>
      <c r="O28" s="91">
        <v>151710000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0.67965225350680236</v>
      </c>
      <c r="J29" s="109">
        <f>J30</f>
        <v>1775062200</v>
      </c>
      <c r="K29" s="110">
        <f>J29/G29</f>
        <v>0.46289587945831345</v>
      </c>
      <c r="L29" s="109">
        <f>L30</f>
        <v>2059627800</v>
      </c>
      <c r="M29" s="111"/>
      <c r="N29" s="100"/>
      <c r="O29" s="101">
        <f>O30</f>
        <v>2606255700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0.67965225350680236</v>
      </c>
      <c r="J30" s="73">
        <f>J31</f>
        <v>1775062200</v>
      </c>
      <c r="K30" s="72">
        <f>J30/G30</f>
        <v>0.46289587945831345</v>
      </c>
      <c r="L30" s="73">
        <f>L31</f>
        <v>2059627800</v>
      </c>
      <c r="M30" s="90"/>
      <c r="N30" s="94"/>
      <c r="O30" s="107">
        <f>O31</f>
        <v>2606255700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0.67965225350680236</v>
      </c>
      <c r="J31" s="73">
        <v>1775062200</v>
      </c>
      <c r="K31" s="72">
        <f>J31/G31</f>
        <v>0.46289587945831345</v>
      </c>
      <c r="L31" s="73">
        <f>G31-J31</f>
        <v>2059627800</v>
      </c>
      <c r="M31" s="90"/>
      <c r="N31" s="94"/>
      <c r="O31" s="91">
        <v>2606255700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0.86385720321081538</v>
      </c>
      <c r="J32" s="81">
        <f>J33</f>
        <v>227050000</v>
      </c>
      <c r="K32" s="82">
        <f>J32/F32</f>
        <v>0.79935924517673562</v>
      </c>
      <c r="L32" s="81">
        <f>L33</f>
        <v>56990000</v>
      </c>
      <c r="M32" s="83"/>
      <c r="N32" s="100"/>
      <c r="O32" s="101">
        <f>O33</f>
        <v>245370000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0.86385720321081538</v>
      </c>
      <c r="J33" s="104">
        <f>J34</f>
        <v>227050000</v>
      </c>
      <c r="K33" s="105">
        <f t="shared" ref="K33:K58" si="4">J33/F33</f>
        <v>0.79935924517673562</v>
      </c>
      <c r="L33" s="104">
        <f>L34</f>
        <v>56990000</v>
      </c>
      <c r="M33" s="106"/>
      <c r="N33" s="94"/>
      <c r="O33" s="107">
        <f>O34</f>
        <v>245370000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0.86385720321081538</v>
      </c>
      <c r="J34" s="73">
        <v>227050000</v>
      </c>
      <c r="K34" s="72">
        <f t="shared" si="4"/>
        <v>0.79935924517673562</v>
      </c>
      <c r="L34" s="73">
        <f>F34-J34</f>
        <v>56990000</v>
      </c>
      <c r="M34" s="90"/>
      <c r="N34" s="94"/>
      <c r="O34" s="91">
        <v>245370000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>F35+G35</f>
        <v>2490753000</v>
      </c>
      <c r="I35" s="110">
        <f>O35/F35</f>
        <v>0.33782949638121484</v>
      </c>
      <c r="J35" s="109">
        <f>J36+J38+J40+J42+J45</f>
        <v>825166300</v>
      </c>
      <c r="K35" s="110">
        <f>J35/F35</f>
        <v>0.33129190248892604</v>
      </c>
      <c r="L35" s="109">
        <f>L36+L38+L40+L42+L45</f>
        <v>1665586700</v>
      </c>
      <c r="M35" s="111"/>
      <c r="N35" s="100"/>
      <c r="O35" s="101">
        <f>O36+O38+O40+O42+O45</f>
        <v>841449831.60000002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0.57069999999999999</v>
      </c>
      <c r="J36" s="73">
        <f>J37</f>
        <v>80830000</v>
      </c>
      <c r="K36" s="72">
        <f t="shared" si="4"/>
        <v>0.52074474938796544</v>
      </c>
      <c r="L36" s="73">
        <f>L37</f>
        <v>74390000</v>
      </c>
      <c r="M36" s="90"/>
      <c r="N36" s="94"/>
      <c r="O36" s="107">
        <f>O37</f>
        <v>88584054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0.57069999999999999</v>
      </c>
      <c r="J37" s="73">
        <v>80830000</v>
      </c>
      <c r="K37" s="72">
        <f t="shared" si="4"/>
        <v>0.52074474938796544</v>
      </c>
      <c r="L37" s="73">
        <f>F37-J37</f>
        <v>74390000</v>
      </c>
      <c r="M37" s="90"/>
      <c r="O37" s="91">
        <f>155220000*57.07%</f>
        <v>88584054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0.45569999999999999</v>
      </c>
      <c r="J38" s="73">
        <f>J39</f>
        <v>538064000</v>
      </c>
      <c r="K38" s="72">
        <f>J38/F38</f>
        <v>0.45165059496628973</v>
      </c>
      <c r="L38" s="73">
        <f>L39</f>
        <v>653264000</v>
      </c>
      <c r="M38" s="90"/>
      <c r="N38" s="94"/>
      <c r="O38" s="107">
        <f>O39</f>
        <v>542888169.60000002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0.45569999999999999</v>
      </c>
      <c r="J39" s="73">
        <v>538064000</v>
      </c>
      <c r="K39" s="72">
        <f>J39/F39</f>
        <v>0.45165059496628973</v>
      </c>
      <c r="L39" s="73">
        <f>F39-J39</f>
        <v>653264000</v>
      </c>
      <c r="M39" s="90"/>
      <c r="N39" s="94"/>
      <c r="O39" s="91">
        <f>1191328000*45.57%</f>
        <v>542888169.60000002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0.75519999999999998</v>
      </c>
      <c r="J40" s="73">
        <f>J41</f>
        <v>105799300</v>
      </c>
      <c r="K40" s="72">
        <f t="shared" si="4"/>
        <v>0.72965034482758617</v>
      </c>
      <c r="L40" s="73">
        <f>L41</f>
        <v>39200700</v>
      </c>
      <c r="M40" s="90"/>
      <c r="N40" s="94"/>
      <c r="O40" s="107">
        <f>O41</f>
        <v>109504000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0.75519999999999998</v>
      </c>
      <c r="J41" s="73">
        <v>105799300</v>
      </c>
      <c r="K41" s="72">
        <f t="shared" si="4"/>
        <v>0.72965034482758617</v>
      </c>
      <c r="L41" s="73">
        <f>F41-J41</f>
        <v>39200700</v>
      </c>
      <c r="M41" s="90"/>
      <c r="O41" s="91">
        <f>145000000*75.52%</f>
        <v>109504000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0.31580041959317706</v>
      </c>
      <c r="J42" s="73">
        <f>J43+J44</f>
        <v>86553000</v>
      </c>
      <c r="K42" s="72">
        <f t="shared" si="4"/>
        <v>0.31580041959317706</v>
      </c>
      <c r="L42" s="73">
        <f>L43+L44</f>
        <v>187522000</v>
      </c>
      <c r="M42" s="90"/>
      <c r="N42" s="94"/>
      <c r="O42" s="107">
        <f>O43+O44</f>
        <v>86553000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0.28044723935317828</v>
      </c>
      <c r="J43" s="73">
        <v>46202000</v>
      </c>
      <c r="K43" s="72">
        <f t="shared" si="4"/>
        <v>0.28044723935317828</v>
      </c>
      <c r="L43" s="73">
        <f>F43-J43</f>
        <v>118542000</v>
      </c>
      <c r="M43" s="90"/>
      <c r="N43" s="94"/>
      <c r="O43" s="91">
        <v>46202000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0.36907190092471487</v>
      </c>
      <c r="J44" s="73">
        <v>40351000</v>
      </c>
      <c r="K44" s="72">
        <f t="shared" si="4"/>
        <v>0.36907190092471487</v>
      </c>
      <c r="L44" s="73">
        <f>F44-J44</f>
        <v>68980000</v>
      </c>
      <c r="M44" s="90"/>
      <c r="N44" s="94"/>
      <c r="O44" s="91">
        <v>40351000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1.9197396328934122E-2</v>
      </c>
      <c r="J45" s="73">
        <f>J46+J47+J48</f>
        <v>13920000</v>
      </c>
      <c r="K45" s="72">
        <f>J45/F45</f>
        <v>1.9196557858590875E-2</v>
      </c>
      <c r="L45" s="73">
        <f>L46+L47+L48</f>
        <v>711210000</v>
      </c>
      <c r="M45" s="90"/>
      <c r="N45" s="94"/>
      <c r="O45" s="107">
        <f>O46+O47+O48</f>
        <v>13920608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0.49120000000000003</v>
      </c>
      <c r="J48" s="73">
        <v>13920000</v>
      </c>
      <c r="K48" s="72">
        <f t="shared" si="4"/>
        <v>0.49117854622441781</v>
      </c>
      <c r="L48" s="73">
        <f>F48-J48</f>
        <v>14420000</v>
      </c>
      <c r="M48" s="90"/>
      <c r="N48" s="94"/>
      <c r="O48" s="91">
        <f>28340000*49.12%</f>
        <v>13920608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0.66852103859761092</v>
      </c>
      <c r="J49" s="109">
        <f>J50+J52+J54</f>
        <v>4357433500</v>
      </c>
      <c r="K49" s="110">
        <f t="shared" si="4"/>
        <v>0.66852103859761092</v>
      </c>
      <c r="L49" s="109">
        <f>L50+L52+L54</f>
        <v>2160586500</v>
      </c>
      <c r="M49" s="111"/>
      <c r="N49" s="100"/>
      <c r="O49" s="101">
        <f>O50+O52+O54</f>
        <v>4357433500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0.4992875109774173</v>
      </c>
      <c r="J50" s="73">
        <f>J51</f>
        <v>1256472000</v>
      </c>
      <c r="K50" s="72">
        <f t="shared" si="4"/>
        <v>0.4992875109774173</v>
      </c>
      <c r="L50" s="73">
        <f>L51</f>
        <v>1260058000</v>
      </c>
      <c r="M50" s="90"/>
      <c r="N50" s="94"/>
      <c r="O50" s="107">
        <f>O51</f>
        <v>1256472000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0.4992875109774173</v>
      </c>
      <c r="J51" s="73">
        <v>1256472000</v>
      </c>
      <c r="K51" s="72">
        <f t="shared" si="4"/>
        <v>0.4992875109774173</v>
      </c>
      <c r="L51" s="73">
        <f>F51-J51</f>
        <v>1260058000</v>
      </c>
      <c r="M51" s="90"/>
      <c r="N51" s="94"/>
      <c r="O51" s="91">
        <v>1256472000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0.80151833392666427</v>
      </c>
      <c r="J52" s="73">
        <f>J53</f>
        <v>135087900</v>
      </c>
      <c r="K52" s="72">
        <f t="shared" si="4"/>
        <v>0.80151833392666427</v>
      </c>
      <c r="L52" s="73">
        <f>L53</f>
        <v>33452100</v>
      </c>
      <c r="M52" s="90"/>
      <c r="N52" s="94"/>
      <c r="O52" s="107">
        <f>O53</f>
        <v>135087900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0.80151833392666427</v>
      </c>
      <c r="J53" s="73">
        <v>135087900</v>
      </c>
      <c r="K53" s="72">
        <f t="shared" si="4"/>
        <v>0.80151833392666427</v>
      </c>
      <c r="L53" s="73">
        <f>F53-J53</f>
        <v>33452100</v>
      </c>
      <c r="M53" s="90"/>
      <c r="N53" s="94"/>
      <c r="O53" s="91">
        <v>135087900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0.77378353487522666</v>
      </c>
      <c r="J54" s="73">
        <f>J55</f>
        <v>2965873600</v>
      </c>
      <c r="K54" s="72">
        <f t="shared" si="4"/>
        <v>0.77378353487522666</v>
      </c>
      <c r="L54" s="73">
        <f>L55</f>
        <v>867076400</v>
      </c>
      <c r="M54" s="90"/>
      <c r="N54" s="94"/>
      <c r="O54" s="107">
        <f>O55</f>
        <v>2965873600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0.77378353487522666</v>
      </c>
      <c r="J55" s="73">
        <v>2965873600</v>
      </c>
      <c r="K55" s="72">
        <f t="shared" si="4"/>
        <v>0.77378353487522666</v>
      </c>
      <c r="L55" s="73">
        <f>F55-J55</f>
        <v>867076400</v>
      </c>
      <c r="M55" s="90"/>
      <c r="N55" s="94"/>
      <c r="O55" s="91">
        <v>2965873600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0.15838359696648194</v>
      </c>
      <c r="J56" s="109">
        <f>J57</f>
        <v>518060000</v>
      </c>
      <c r="K56" s="110">
        <f t="shared" si="4"/>
        <v>0.13564635069789557</v>
      </c>
      <c r="L56" s="109">
        <f>L57</f>
        <v>3301136000</v>
      </c>
      <c r="M56" s="111"/>
      <c r="N56" s="100"/>
      <c r="O56" s="101">
        <f>O57</f>
        <v>604898000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0.15838359696648194</v>
      </c>
      <c r="J57" s="73">
        <f>J58+J59</f>
        <v>518060000</v>
      </c>
      <c r="K57" s="72">
        <f>J57/F57</f>
        <v>0.13564635069789557</v>
      </c>
      <c r="L57" s="73">
        <f>L58+L59</f>
        <v>3301136000</v>
      </c>
      <c r="M57" s="90"/>
      <c r="N57" s="94"/>
      <c r="O57" s="107">
        <f>O58+O59</f>
        <v>604898000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0.14433538554428274</v>
      </c>
      <c r="J58" s="73">
        <f>110638000+5620000+112000000+18810000+191360000+14510000</f>
        <v>452938000</v>
      </c>
      <c r="K58" s="72">
        <f t="shared" si="4"/>
        <v>0.12341002695229782</v>
      </c>
      <c r="L58" s="73">
        <f>F58-J58</f>
        <v>3217250000</v>
      </c>
      <c r="M58" s="90"/>
      <c r="N58" s="94"/>
      <c r="O58" s="91">
        <f>112438000+5620000+128000000+50000000+9000000+18810000+191360000+14510000</f>
        <v>529738000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0.50440244819070112</v>
      </c>
      <c r="J59" s="73">
        <f>6062000+59060000</f>
        <v>65122000</v>
      </c>
      <c r="K59" s="72">
        <f>J59/F59</f>
        <v>0.43703693761408785</v>
      </c>
      <c r="L59" s="73">
        <f>F59-J59</f>
        <v>83886000</v>
      </c>
      <c r="M59" s="90"/>
      <c r="N59" s="94"/>
      <c r="O59" s="91">
        <f>6520000+68640000</f>
        <v>75160000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0.53898151443454467</v>
      </c>
      <c r="J61" s="113">
        <f>J12+J15+J29+J32+J35+J49+J56</f>
        <v>9667018500</v>
      </c>
      <c r="K61" s="114">
        <f>J61/H61</f>
        <v>0.48028626636296456</v>
      </c>
      <c r="L61" s="113">
        <f>L56+L49+L35+L32+L29+L15+L12</f>
        <v>10460599500</v>
      </c>
      <c r="M61" s="115"/>
      <c r="N61" s="100"/>
      <c r="O61" s="101">
        <f>O56+O49+O35+O32+O29+O15+O12</f>
        <v>10848414031.6</v>
      </c>
    </row>
    <row r="63" spans="2:17">
      <c r="C63" s="95"/>
      <c r="K63" s="95" t="s">
        <v>199</v>
      </c>
    </row>
    <row r="64" spans="2:17">
      <c r="C64" s="95"/>
      <c r="K64" s="95" t="s">
        <v>195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196</v>
      </c>
    </row>
    <row r="70" spans="3:11">
      <c r="C70" s="95"/>
      <c r="K70" s="95" t="s">
        <v>197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Q71"/>
  <sheetViews>
    <sheetView topLeftCell="A4" zoomScale="98" zoomScaleNormal="98" workbookViewId="0">
      <pane ySplit="8" topLeftCell="A57" activePane="bottomLeft" state="frozen"/>
      <selection activeCell="B4" sqref="B4"/>
      <selection pane="bottomLeft" activeCell="F71" sqref="F71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193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0.80917424802355864</v>
      </c>
      <c r="J12" s="81">
        <f>J13</f>
        <v>160202000</v>
      </c>
      <c r="K12" s="82">
        <f>J12/F12</f>
        <v>0.61993119700950783</v>
      </c>
      <c r="L12" s="81">
        <f>L13</f>
        <v>98217000</v>
      </c>
      <c r="M12" s="83"/>
      <c r="N12" s="100"/>
      <c r="O12" s="101">
        <f>O13</f>
        <v>209106000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0.80917424802355864</v>
      </c>
      <c r="J13" s="104">
        <f>J14</f>
        <v>160202000</v>
      </c>
      <c r="K13" s="105">
        <f t="shared" ref="K13:K24" si="1">J13/F13</f>
        <v>0.61993119700950783</v>
      </c>
      <c r="L13" s="104">
        <f>L14</f>
        <v>98217000</v>
      </c>
      <c r="M13" s="106"/>
      <c r="N13" s="94"/>
      <c r="O13" s="107">
        <f>O14</f>
        <v>209106000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0.80917424802355864</v>
      </c>
      <c r="J14" s="73">
        <v>160202000</v>
      </c>
      <c r="K14" s="72">
        <f t="shared" si="1"/>
        <v>0.61993119700950783</v>
      </c>
      <c r="L14" s="73">
        <f>F14-J14</f>
        <v>98217000</v>
      </c>
      <c r="M14" s="90"/>
      <c r="N14" s="94"/>
      <c r="O14" s="91">
        <v>209106000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0.61382549187339608</v>
      </c>
      <c r="J15" s="109">
        <f>J16+J19+J25+J27</f>
        <v>1760248500</v>
      </c>
      <c r="K15" s="110">
        <f t="shared" si="1"/>
        <v>0.6023091531223268</v>
      </c>
      <c r="L15" s="109">
        <f>L16+L19+L25+L27</f>
        <v>1162251500</v>
      </c>
      <c r="M15" s="111"/>
      <c r="N15" s="100"/>
      <c r="O15" s="101">
        <f>O16+O19+O25+O27</f>
        <v>1793905000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0.7124111536358666</v>
      </c>
      <c r="J16" s="73">
        <f>J17+J18</f>
        <v>301949000</v>
      </c>
      <c r="K16" s="72">
        <f t="shared" si="1"/>
        <v>0.70853934113483996</v>
      </c>
      <c r="L16" s="73">
        <f>L17+L18</f>
        <v>124208000</v>
      </c>
      <c r="M16" s="90"/>
      <c r="N16" s="94"/>
      <c r="O16" s="107">
        <f>O17+O18</f>
        <v>303599000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0.5778035020612472</v>
      </c>
      <c r="J17" s="73">
        <f>38960000+61213000+10560000+13900000</f>
        <v>124633000</v>
      </c>
      <c r="K17" s="72">
        <f t="shared" si="1"/>
        <v>0.57025398408653116</v>
      </c>
      <c r="L17" s="73">
        <f>F17-J17</f>
        <v>93924000</v>
      </c>
      <c r="M17" s="90"/>
      <c r="N17" s="94"/>
      <c r="O17" s="91">
        <f>38960000+61213000+10560000+15550000</f>
        <v>126283000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0.85412331406551056</v>
      </c>
      <c r="J18" s="73">
        <v>177316000</v>
      </c>
      <c r="K18" s="72">
        <f t="shared" si="1"/>
        <v>0.85412331406551056</v>
      </c>
      <c r="L18" s="73">
        <f>F18-J18</f>
        <v>30284000</v>
      </c>
      <c r="M18" s="90"/>
      <c r="N18" s="94"/>
      <c r="O18" s="91">
        <v>177316000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0.56635412783377526</v>
      </c>
      <c r="J19" s="73">
        <f>J20+J21+J22+J23+J24</f>
        <v>1183870000</v>
      </c>
      <c r="K19" s="72">
        <f>J19/F19</f>
        <v>0.55514680884487244</v>
      </c>
      <c r="L19" s="112">
        <f>SUM(L20:L24)</f>
        <v>948665000</v>
      </c>
      <c r="M19" s="90"/>
      <c r="N19" s="94"/>
      <c r="O19" s="107">
        <f>O20+O21+O22+O23+O24</f>
        <v>1207770000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0.9333036905291241</v>
      </c>
      <c r="J20" s="73">
        <v>83960000</v>
      </c>
      <c r="K20" s="72">
        <f t="shared" si="1"/>
        <v>0.9333036905291241</v>
      </c>
      <c r="L20" s="73">
        <f>F20-J20</f>
        <v>6000000</v>
      </c>
      <c r="M20" s="90"/>
      <c r="N20" s="94"/>
      <c r="O20" s="91">
        <v>83960000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0.40701838337919211</v>
      </c>
      <c r="J21" s="73">
        <v>255020000</v>
      </c>
      <c r="K21" s="72">
        <f t="shared" si="1"/>
        <v>0.40677912030944691</v>
      </c>
      <c r="L21" s="73">
        <f>F21-J21</f>
        <v>371905000</v>
      </c>
      <c r="M21" s="90"/>
      <c r="N21" s="94"/>
      <c r="O21" s="91">
        <v>255170000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0.19957424161788184</v>
      </c>
      <c r="J22" s="73">
        <v>7500000</v>
      </c>
      <c r="K22" s="72">
        <f t="shared" si="1"/>
        <v>9.9787120808940921E-2</v>
      </c>
      <c r="L22" s="73">
        <f>F22-J22</f>
        <v>67660000</v>
      </c>
      <c r="M22" s="90"/>
      <c r="N22" s="94"/>
      <c r="O22" s="91">
        <v>15000000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0.64132143056586011</v>
      </c>
      <c r="J23" s="73">
        <v>794640000</v>
      </c>
      <c r="K23" s="72">
        <f t="shared" si="1"/>
        <v>0.63394203384151449</v>
      </c>
      <c r="L23" s="73">
        <f t="shared" ref="L23:L24" si="2">F23-J23</f>
        <v>458850000</v>
      </c>
      <c r="M23" s="90"/>
      <c r="N23" s="94"/>
      <c r="O23" s="91">
        <v>803890000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0.57183908045977017</v>
      </c>
      <c r="J24" s="73">
        <v>42750000</v>
      </c>
      <c r="K24" s="72">
        <f t="shared" si="1"/>
        <v>0.49137931034482757</v>
      </c>
      <c r="L24" s="73">
        <f t="shared" si="2"/>
        <v>44250000</v>
      </c>
      <c r="M24" s="90"/>
      <c r="N24" s="94"/>
      <c r="O24" s="91">
        <v>49750000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0.81391629224457906</v>
      </c>
      <c r="J25" s="73">
        <f>J26</f>
        <v>130426000</v>
      </c>
      <c r="K25" s="72">
        <f>J25/F25</f>
        <v>0.79621263918734131</v>
      </c>
      <c r="L25" s="73">
        <f>L26</f>
        <v>33382000</v>
      </c>
      <c r="M25" s="90"/>
      <c r="N25" s="94"/>
      <c r="O25" s="107">
        <f>O26</f>
        <v>133326000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0.81391629224457906</v>
      </c>
      <c r="J26" s="73">
        <v>130426000</v>
      </c>
      <c r="K26" s="72">
        <f>J26/F26</f>
        <v>0.79621263918734131</v>
      </c>
      <c r="L26" s="73">
        <f>F26-J26</f>
        <v>33382000</v>
      </c>
      <c r="M26" s="90"/>
      <c r="O26" s="91">
        <v>133326000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0.74604999999999999</v>
      </c>
      <c r="J27" s="73">
        <f>J28</f>
        <v>144003500</v>
      </c>
      <c r="K27" s="72">
        <f>J27/F27</f>
        <v>0.72001749999999998</v>
      </c>
      <c r="L27" s="73">
        <f>L28</f>
        <v>55996500</v>
      </c>
      <c r="M27" s="90"/>
      <c r="N27" s="94"/>
      <c r="O27" s="107">
        <f>O28</f>
        <v>149210000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0.74604999999999999</v>
      </c>
      <c r="J28" s="73">
        <v>144003500</v>
      </c>
      <c r="K28" s="72">
        <f>J28/F28</f>
        <v>0.72001749999999998</v>
      </c>
      <c r="L28" s="73">
        <f>F28-J28</f>
        <v>55996500</v>
      </c>
      <c r="M28" s="90"/>
      <c r="O28" s="91">
        <v>149210000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0.28524227512523831</v>
      </c>
      <c r="J29" s="109">
        <f>J30</f>
        <v>1007867700</v>
      </c>
      <c r="K29" s="110">
        <f>J29/G29</f>
        <v>0.26282899008785587</v>
      </c>
      <c r="L29" s="109">
        <f>L30</f>
        <v>2826822300</v>
      </c>
      <c r="M29" s="111"/>
      <c r="N29" s="100"/>
      <c r="O29" s="101">
        <f>O30</f>
        <v>1093815700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0.28524227512523831</v>
      </c>
      <c r="J30" s="73">
        <f>J31</f>
        <v>1007867700</v>
      </c>
      <c r="K30" s="72">
        <f>J30/G30</f>
        <v>0.26282899008785587</v>
      </c>
      <c r="L30" s="73">
        <f>L31</f>
        <v>2826822300</v>
      </c>
      <c r="M30" s="90"/>
      <c r="N30" s="94"/>
      <c r="O30" s="107">
        <f>O31</f>
        <v>1093815700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0.28524227512523831</v>
      </c>
      <c r="J31" s="73">
        <v>1007867700</v>
      </c>
      <c r="K31" s="72">
        <f>J31/G31</f>
        <v>0.26282899008785587</v>
      </c>
      <c r="L31" s="73">
        <f>G31-J31</f>
        <v>2826822300</v>
      </c>
      <c r="M31" s="90"/>
      <c r="N31" s="94"/>
      <c r="O31" s="91">
        <v>1093815700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0.48278411491339246</v>
      </c>
      <c r="J32" s="81">
        <f>J33</f>
        <v>114130000</v>
      </c>
      <c r="K32" s="82">
        <f>J32/F32</f>
        <v>0.4018096042810872</v>
      </c>
      <c r="L32" s="81">
        <f>L33</f>
        <v>169910000</v>
      </c>
      <c r="M32" s="83"/>
      <c r="N32" s="100"/>
      <c r="O32" s="101">
        <f>O33</f>
        <v>137130000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0.48278411491339246</v>
      </c>
      <c r="J33" s="104">
        <f>J34</f>
        <v>114130000</v>
      </c>
      <c r="K33" s="105">
        <f t="shared" ref="K33:K58" si="4">J33/F33</f>
        <v>0.4018096042810872</v>
      </c>
      <c r="L33" s="104">
        <f>L34</f>
        <v>169910000</v>
      </c>
      <c r="M33" s="106"/>
      <c r="N33" s="94"/>
      <c r="O33" s="107">
        <f>O34</f>
        <v>137130000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0.48278411491339246</v>
      </c>
      <c r="J34" s="73">
        <v>114130000</v>
      </c>
      <c r="K34" s="72">
        <f t="shared" si="4"/>
        <v>0.4018096042810872</v>
      </c>
      <c r="L34" s="73">
        <f>F34-J34</f>
        <v>169910000</v>
      </c>
      <c r="M34" s="90"/>
      <c r="N34" s="94"/>
      <c r="O34" s="91">
        <v>137130000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>F35+G35</f>
        <v>2490753000</v>
      </c>
      <c r="I35" s="110">
        <f>O35/F35</f>
        <v>0.24609161470446889</v>
      </c>
      <c r="J35" s="109">
        <f>J36+J38+J40+J42+J45</f>
        <v>600407300</v>
      </c>
      <c r="K35" s="110">
        <f>J35/F35</f>
        <v>0.24105453250482886</v>
      </c>
      <c r="L35" s="109">
        <f>L36+L38+L40+L42+L45</f>
        <v>1890345700</v>
      </c>
      <c r="M35" s="111"/>
      <c r="N35" s="100"/>
      <c r="O35" s="101">
        <f>O36+O38+O40+O42+O45</f>
        <v>612953427.60000002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0.57069999999999999</v>
      </c>
      <c r="J36" s="73">
        <f>J37</f>
        <v>80830000</v>
      </c>
      <c r="K36" s="72">
        <f t="shared" si="4"/>
        <v>0.52074474938796544</v>
      </c>
      <c r="L36" s="73">
        <f>L37</f>
        <v>74390000</v>
      </c>
      <c r="M36" s="90"/>
      <c r="N36" s="94"/>
      <c r="O36" s="107">
        <f>O37</f>
        <v>88584054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0.57069999999999999</v>
      </c>
      <c r="J37" s="73">
        <v>80830000</v>
      </c>
      <c r="K37" s="72">
        <f t="shared" si="4"/>
        <v>0.52074474938796544</v>
      </c>
      <c r="L37" s="73">
        <f>F37-J37</f>
        <v>74390000</v>
      </c>
      <c r="M37" s="90"/>
      <c r="O37" s="91">
        <f>155220000*57.07%</f>
        <v>88584054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0.37520000000000003</v>
      </c>
      <c r="J38" s="73">
        <f>J39</f>
        <v>442192000</v>
      </c>
      <c r="K38" s="72">
        <f>J38/F38</f>
        <v>0.37117569636573639</v>
      </c>
      <c r="L38" s="73">
        <f>L39</f>
        <v>749136000</v>
      </c>
      <c r="M38" s="90"/>
      <c r="N38" s="94"/>
      <c r="O38" s="107">
        <f>O39</f>
        <v>446986265.60000002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0.37520000000000003</v>
      </c>
      <c r="J39" s="73">
        <v>442192000</v>
      </c>
      <c r="K39" s="72">
        <f>J39/F39</f>
        <v>0.37117569636573639</v>
      </c>
      <c r="L39" s="73">
        <f>F39-J39</f>
        <v>749136000</v>
      </c>
      <c r="M39" s="90"/>
      <c r="N39" s="94"/>
      <c r="O39" s="91">
        <f>1191328000*37.52%</f>
        <v>446986265.60000002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0.18170000000000003</v>
      </c>
      <c r="J40" s="73">
        <f>J41</f>
        <v>26349300</v>
      </c>
      <c r="K40" s="72">
        <f t="shared" si="4"/>
        <v>0.18171931034482758</v>
      </c>
      <c r="L40" s="73">
        <f>L41</f>
        <v>118650700</v>
      </c>
      <c r="M40" s="90"/>
      <c r="N40" s="94"/>
      <c r="O40" s="107">
        <f>O41</f>
        <v>26346500.000000004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0.18170000000000003</v>
      </c>
      <c r="J41" s="73">
        <v>26349300</v>
      </c>
      <c r="K41" s="72">
        <f t="shared" si="4"/>
        <v>0.18171931034482758</v>
      </c>
      <c r="L41" s="73">
        <f>F41-J41</f>
        <v>118650700</v>
      </c>
      <c r="M41" s="90"/>
      <c r="O41" s="91">
        <f>145000000*18.17%</f>
        <v>26346500.000000004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0.13542278573383199</v>
      </c>
      <c r="J42" s="73">
        <f>J43+J44</f>
        <v>37116000</v>
      </c>
      <c r="K42" s="72">
        <f t="shared" si="4"/>
        <v>0.13542278573383199</v>
      </c>
      <c r="L42" s="73">
        <f>L43+L44</f>
        <v>236959000</v>
      </c>
      <c r="M42" s="90"/>
      <c r="N42" s="94"/>
      <c r="O42" s="107">
        <f>O43+O44</f>
        <v>37116000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0.22529500315641238</v>
      </c>
      <c r="J43" s="73">
        <v>37116000</v>
      </c>
      <c r="K43" s="72">
        <f t="shared" si="4"/>
        <v>0.22529500315641238</v>
      </c>
      <c r="L43" s="73">
        <f>F43-J43</f>
        <v>127628000</v>
      </c>
      <c r="M43" s="90"/>
      <c r="N43" s="94"/>
      <c r="O43" s="91">
        <v>37116000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f>109331000*0%</f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1.9197396328934122E-2</v>
      </c>
      <c r="J45" s="73">
        <f>J46+J47+J48</f>
        <v>13920000</v>
      </c>
      <c r="K45" s="72">
        <f>J45/F45</f>
        <v>1.9196557858590875E-2</v>
      </c>
      <c r="L45" s="73">
        <f>L46+L47+L48</f>
        <v>711210000</v>
      </c>
      <c r="M45" s="90"/>
      <c r="N45" s="94"/>
      <c r="O45" s="107">
        <f>O46+O47+O48</f>
        <v>13920608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0.49120000000000003</v>
      </c>
      <c r="J48" s="73">
        <v>13920000</v>
      </c>
      <c r="K48" s="72">
        <f t="shared" si="4"/>
        <v>0.49117854622441781</v>
      </c>
      <c r="L48" s="73">
        <f>F48-J48</f>
        <v>14420000</v>
      </c>
      <c r="M48" s="90"/>
      <c r="N48" s="94"/>
      <c r="O48" s="91">
        <f>28340000*49.12%</f>
        <v>13920608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0.55778342195942943</v>
      </c>
      <c r="J49" s="109">
        <f>J50+J52+J54</f>
        <v>3635643500</v>
      </c>
      <c r="K49" s="110">
        <f t="shared" si="4"/>
        <v>0.55778342195942943</v>
      </c>
      <c r="L49" s="109">
        <f>L50+L52+L54</f>
        <v>2882376500</v>
      </c>
      <c r="M49" s="111"/>
      <c r="N49" s="100"/>
      <c r="O49" s="101">
        <f>O50+O52+O54</f>
        <v>3635643500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0.44276126253213749</v>
      </c>
      <c r="J50" s="73">
        <f>J51</f>
        <v>1114222000</v>
      </c>
      <c r="K50" s="72">
        <f t="shared" si="4"/>
        <v>0.44276126253213749</v>
      </c>
      <c r="L50" s="73">
        <f>L51</f>
        <v>1402308000</v>
      </c>
      <c r="M50" s="90"/>
      <c r="N50" s="94"/>
      <c r="O50" s="107">
        <f>O51</f>
        <v>1114222000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0.44276126253213749</v>
      </c>
      <c r="J51" s="73">
        <v>1114222000</v>
      </c>
      <c r="K51" s="72">
        <f t="shared" si="4"/>
        <v>0.44276126253213749</v>
      </c>
      <c r="L51" s="73">
        <f>F51-J51</f>
        <v>1402308000</v>
      </c>
      <c r="M51" s="90"/>
      <c r="N51" s="94"/>
      <c r="O51" s="91">
        <v>1114222000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0.80745164352675924</v>
      </c>
      <c r="J52" s="73">
        <f>J53</f>
        <v>136087900</v>
      </c>
      <c r="K52" s="72">
        <f t="shared" si="4"/>
        <v>0.80745164352675924</v>
      </c>
      <c r="L52" s="73">
        <f>L53</f>
        <v>32452100</v>
      </c>
      <c r="M52" s="90"/>
      <c r="N52" s="94"/>
      <c r="O52" s="107">
        <f>O53</f>
        <v>136087900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0.80745164352675924</v>
      </c>
      <c r="J53" s="73">
        <v>136087900</v>
      </c>
      <c r="K53" s="72">
        <f t="shared" si="4"/>
        <v>0.80745164352675924</v>
      </c>
      <c r="L53" s="73">
        <f>F53-J53</f>
        <v>32452100</v>
      </c>
      <c r="M53" s="90"/>
      <c r="N53" s="94"/>
      <c r="O53" s="91">
        <v>136087900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0.62232317144757954</v>
      </c>
      <c r="J54" s="73">
        <f>J55</f>
        <v>2385333600</v>
      </c>
      <c r="K54" s="72">
        <f t="shared" si="4"/>
        <v>0.62232317144757954</v>
      </c>
      <c r="L54" s="73">
        <f>L55</f>
        <v>1447616400</v>
      </c>
      <c r="M54" s="90"/>
      <c r="N54" s="94"/>
      <c r="O54" s="107">
        <f>O55</f>
        <v>2385333600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0.62232317144757954</v>
      </c>
      <c r="J55" s="73">
        <v>2385333600</v>
      </c>
      <c r="K55" s="72">
        <f t="shared" si="4"/>
        <v>0.62232317144757954</v>
      </c>
      <c r="L55" s="73">
        <f>F55-J55</f>
        <v>1447616400</v>
      </c>
      <c r="M55" s="90"/>
      <c r="N55" s="94"/>
      <c r="O55" s="91">
        <v>2385333600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0.14121244366615382</v>
      </c>
      <c r="J56" s="109">
        <f>J57</f>
        <v>384952000</v>
      </c>
      <c r="K56" s="110">
        <f t="shared" si="4"/>
        <v>0.10079398910137108</v>
      </c>
      <c r="L56" s="109">
        <f>L57</f>
        <v>3434244000</v>
      </c>
      <c r="M56" s="111"/>
      <c r="N56" s="100"/>
      <c r="O56" s="101">
        <f>O57</f>
        <v>539318000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0.14121244366615382</v>
      </c>
      <c r="J57" s="73">
        <f>J58+J59</f>
        <v>384952000</v>
      </c>
      <c r="K57" s="72">
        <f>J57/F57</f>
        <v>0.10079398910137108</v>
      </c>
      <c r="L57" s="73">
        <f>L58+L59</f>
        <v>3434244000</v>
      </c>
      <c r="M57" s="90"/>
      <c r="N57" s="94"/>
      <c r="O57" s="107">
        <f>O58+O59</f>
        <v>539318000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0.12880484596429392</v>
      </c>
      <c r="J58" s="73">
        <f>110638000+5620000+64000000+18810000+128040000+4820000</f>
        <v>331928000</v>
      </c>
      <c r="K58" s="72">
        <f t="shared" si="4"/>
        <v>9.043896388958822E-2</v>
      </c>
      <c r="L58" s="73">
        <f>F58-J58</f>
        <v>3338260000</v>
      </c>
      <c r="M58" s="90"/>
      <c r="N58" s="94"/>
      <c r="O58" s="91">
        <f>112438000+5620000+112000000+15000000+3000000+18810000+191360000+14510000</f>
        <v>472738000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0.44682164715988404</v>
      </c>
      <c r="J59" s="73">
        <f>6062000+46962000</f>
        <v>53024000</v>
      </c>
      <c r="K59" s="72">
        <f>J59/F59</f>
        <v>0.35584666595082143</v>
      </c>
      <c r="L59" s="73">
        <f>F59-J59</f>
        <v>95984000</v>
      </c>
      <c r="M59" s="90"/>
      <c r="N59" s="94"/>
      <c r="O59" s="91">
        <f>60060000+6520000</f>
        <v>66580000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0.39855047068162763</v>
      </c>
      <c r="J61" s="113">
        <f>J12+J15+J29+J32+J35+J49+J56</f>
        <v>7663451000</v>
      </c>
      <c r="K61" s="114">
        <f>J61/H61</f>
        <v>0.38074306656654555</v>
      </c>
      <c r="L61" s="113">
        <f>L56+L49+L35+L32+L29+L15+L12</f>
        <v>12464167000</v>
      </c>
      <c r="M61" s="115"/>
      <c r="N61" s="100"/>
      <c r="O61" s="101">
        <f>O56+O49+O35+O32+O29+O15+O12</f>
        <v>8021871627.6000004</v>
      </c>
    </row>
    <row r="63" spans="2:17">
      <c r="C63" s="95"/>
      <c r="K63" s="95" t="s">
        <v>194</v>
      </c>
    </row>
    <row r="64" spans="2:17">
      <c r="C64" s="95"/>
      <c r="K64" s="95" t="s">
        <v>195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196</v>
      </c>
    </row>
    <row r="70" spans="3:11">
      <c r="C70" s="95"/>
      <c r="K70" s="95" t="s">
        <v>197</v>
      </c>
    </row>
    <row r="71" spans="3:11">
      <c r="C71" s="95"/>
      <c r="K71" s="95"/>
    </row>
  </sheetData>
  <mergeCells count="19"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  <mergeCell ref="B61:E61"/>
    <mergeCell ref="L8:L10"/>
    <mergeCell ref="M8:M10"/>
    <mergeCell ref="O8:O10"/>
    <mergeCell ref="F9:F10"/>
    <mergeCell ref="G9:G10"/>
    <mergeCell ref="H9:H10"/>
    <mergeCell ref="I9:I10"/>
    <mergeCell ref="J9:K9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71"/>
  <sheetViews>
    <sheetView topLeftCell="D4" zoomScale="98" zoomScaleNormal="98" workbookViewId="0">
      <pane ySplit="8" topLeftCell="A48" activePane="bottomLeft" state="frozen"/>
      <selection activeCell="B4" sqref="B4"/>
      <selection pane="bottomLeft" activeCell="J14" sqref="J14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190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0.6361219569768477</v>
      </c>
      <c r="J12" s="81">
        <f>J13</f>
        <v>154652000</v>
      </c>
      <c r="K12" s="82">
        <f>J12/F12</f>
        <v>0.59845444800885383</v>
      </c>
      <c r="L12" s="81">
        <f>L13</f>
        <v>103767000</v>
      </c>
      <c r="M12" s="83"/>
      <c r="N12" s="100"/>
      <c r="O12" s="101">
        <f>O13</f>
        <v>164386000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0.6361219569768477</v>
      </c>
      <c r="J13" s="104">
        <f>J14</f>
        <v>154652000</v>
      </c>
      <c r="K13" s="105">
        <f t="shared" ref="K13:K24" si="1">J13/F13</f>
        <v>0.59845444800885383</v>
      </c>
      <c r="L13" s="104">
        <f>L14</f>
        <v>103767000</v>
      </c>
      <c r="M13" s="106"/>
      <c r="N13" s="94"/>
      <c r="O13" s="107">
        <f>O14</f>
        <v>164386000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0.6361219569768477</v>
      </c>
      <c r="J14" s="73">
        <v>154652000</v>
      </c>
      <c r="K14" s="72">
        <f t="shared" si="1"/>
        <v>0.59845444800885383</v>
      </c>
      <c r="L14" s="73">
        <f>F14-J14</f>
        <v>103767000</v>
      </c>
      <c r="M14" s="90"/>
      <c r="N14" s="94"/>
      <c r="O14" s="91">
        <v>164386000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0.43609717707442258</v>
      </c>
      <c r="J15" s="109">
        <f>J16+J19+J25+J27</f>
        <v>1097553000</v>
      </c>
      <c r="K15" s="110">
        <f t="shared" si="1"/>
        <v>0.37555278015397775</v>
      </c>
      <c r="L15" s="109">
        <f>L16+L19+L25+L27</f>
        <v>1824947000</v>
      </c>
      <c r="M15" s="111"/>
      <c r="N15" s="100"/>
      <c r="O15" s="101">
        <f>O16+O19+O25+O27</f>
        <v>1274494000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0.51931565127406099</v>
      </c>
      <c r="J16" s="73">
        <f>J17+J18</f>
        <v>173876000</v>
      </c>
      <c r="K16" s="72">
        <f t="shared" si="1"/>
        <v>0.40800925480515399</v>
      </c>
      <c r="L16" s="73">
        <f>L17+L18</f>
        <v>252281000</v>
      </c>
      <c r="M16" s="90"/>
      <c r="N16" s="94"/>
      <c r="O16" s="107">
        <f>O17+O18</f>
        <v>221310000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0.22515865426410503</v>
      </c>
      <c r="J17" s="73">
        <f>38960000+8600000</f>
        <v>47560000</v>
      </c>
      <c r="K17" s="72">
        <f t="shared" si="1"/>
        <v>0.21760913628938905</v>
      </c>
      <c r="L17" s="73">
        <f>F17-J17</f>
        <v>170997000</v>
      </c>
      <c r="M17" s="90"/>
      <c r="N17" s="94"/>
      <c r="O17" s="91">
        <f>38960000+10250000</f>
        <v>49210000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0.82899807321772645</v>
      </c>
      <c r="J18" s="73">
        <v>126316000</v>
      </c>
      <c r="K18" s="72">
        <f t="shared" si="1"/>
        <v>0.60845857418111748</v>
      </c>
      <c r="L18" s="73">
        <f>F18-J18</f>
        <v>81284000</v>
      </c>
      <c r="M18" s="90"/>
      <c r="N18" s="94"/>
      <c r="O18" s="91">
        <v>172100000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0.37097398166970297</v>
      </c>
      <c r="J19" s="73">
        <f>J20+J21+J22+J23+J24</f>
        <v>682665000</v>
      </c>
      <c r="K19" s="72">
        <f>J19/F19</f>
        <v>0.32011901328700348</v>
      </c>
      <c r="L19" s="112">
        <f>SUM(L20:L24)</f>
        <v>1449870000</v>
      </c>
      <c r="M19" s="90"/>
      <c r="N19" s="94"/>
      <c r="O19" s="107">
        <f>O20+O21+O22+O23+O24</f>
        <v>791115000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0.9333036905291241</v>
      </c>
      <c r="J20" s="73">
        <v>83960000</v>
      </c>
      <c r="K20" s="72">
        <f t="shared" si="1"/>
        <v>0.9333036905291241</v>
      </c>
      <c r="L20" s="73">
        <f>F20-J20</f>
        <v>6000000</v>
      </c>
      <c r="M20" s="90"/>
      <c r="N20" s="94"/>
      <c r="O20" s="91">
        <v>83960000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8.5480719384296369E-2</v>
      </c>
      <c r="J21" s="73">
        <v>50590000</v>
      </c>
      <c r="K21" s="72">
        <f t="shared" si="1"/>
        <v>8.0695457989392677E-2</v>
      </c>
      <c r="L21" s="73">
        <f>F21-J21</f>
        <v>576335000</v>
      </c>
      <c r="M21" s="90"/>
      <c r="N21" s="94"/>
      <c r="O21" s="91">
        <v>53590000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0.11974454497072912</v>
      </c>
      <c r="J22" s="73">
        <v>5000000</v>
      </c>
      <c r="K22" s="72">
        <f t="shared" si="1"/>
        <v>6.6524747205960619E-2</v>
      </c>
      <c r="L22" s="73">
        <f>F22-J22</f>
        <v>70160000</v>
      </c>
      <c r="M22" s="90"/>
      <c r="N22" s="94"/>
      <c r="O22" s="91">
        <v>9000000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0.48695242881873807</v>
      </c>
      <c r="J23" s="73">
        <v>515640000</v>
      </c>
      <c r="K23" s="72">
        <f t="shared" si="1"/>
        <v>0.41136347318287342</v>
      </c>
      <c r="L23" s="73">
        <f t="shared" ref="L23:L24" si="2">F23-J23</f>
        <v>737850000</v>
      </c>
      <c r="M23" s="90"/>
      <c r="N23" s="94"/>
      <c r="O23" s="91">
        <v>610390000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0.39281609195402301</v>
      </c>
      <c r="J24" s="73">
        <v>27475000</v>
      </c>
      <c r="K24" s="72">
        <f t="shared" si="1"/>
        <v>0.31580459770114944</v>
      </c>
      <c r="L24" s="73">
        <f t="shared" si="2"/>
        <v>59525000</v>
      </c>
      <c r="M24" s="90"/>
      <c r="N24" s="94"/>
      <c r="O24" s="91">
        <v>34175000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0.7882765188513382</v>
      </c>
      <c r="J25" s="73">
        <f>J26</f>
        <v>125176000</v>
      </c>
      <c r="K25" s="72">
        <f>J25/F25</f>
        <v>0.7641629224457902</v>
      </c>
      <c r="L25" s="73">
        <f>L26</f>
        <v>38632000</v>
      </c>
      <c r="M25" s="90"/>
      <c r="N25" s="94"/>
      <c r="O25" s="107">
        <f>O26</f>
        <v>129126000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0.7882765188513382</v>
      </c>
      <c r="J26" s="73">
        <v>125176000</v>
      </c>
      <c r="K26" s="72">
        <f>J26/F26</f>
        <v>0.7641629224457902</v>
      </c>
      <c r="L26" s="73">
        <f>F26-J26</f>
        <v>38632000</v>
      </c>
      <c r="M26" s="90"/>
      <c r="O26" s="91">
        <v>129126000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0.66471499999999994</v>
      </c>
      <c r="J27" s="73">
        <f>J28</f>
        <v>115836000</v>
      </c>
      <c r="K27" s="72">
        <f>J27/F27</f>
        <v>0.57918000000000003</v>
      </c>
      <c r="L27" s="73">
        <f>L28</f>
        <v>84164000</v>
      </c>
      <c r="M27" s="90"/>
      <c r="N27" s="94"/>
      <c r="O27" s="107">
        <f>O28</f>
        <v>132943000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0.66471499999999994</v>
      </c>
      <c r="J28" s="73">
        <v>115836000</v>
      </c>
      <c r="K28" s="72">
        <f>J28/F28</f>
        <v>0.57918000000000003</v>
      </c>
      <c r="L28" s="73">
        <f>F28-J28</f>
        <v>84164000</v>
      </c>
      <c r="M28" s="90"/>
      <c r="O28" s="91">
        <v>132943000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6.7550623388070483E-2</v>
      </c>
      <c r="J29" s="109">
        <f>J30</f>
        <v>943174700</v>
      </c>
      <c r="K29" s="110">
        <f>J29/G29</f>
        <v>0.24595852598254356</v>
      </c>
      <c r="L29" s="109">
        <f>L30</f>
        <v>2891515300</v>
      </c>
      <c r="M29" s="111"/>
      <c r="N29" s="100"/>
      <c r="O29" s="101">
        <f>O30</f>
        <v>259035700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6.7550623388070483E-2</v>
      </c>
      <c r="J30" s="73">
        <f>J31</f>
        <v>943174700</v>
      </c>
      <c r="K30" s="72">
        <f>J30/G30</f>
        <v>0.24595852598254356</v>
      </c>
      <c r="L30" s="73">
        <f>L31</f>
        <v>2891515300</v>
      </c>
      <c r="M30" s="90"/>
      <c r="N30" s="94"/>
      <c r="O30" s="107">
        <f>O31</f>
        <v>259035700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6.7550623388070483E-2</v>
      </c>
      <c r="J31" s="73">
        <v>943174700</v>
      </c>
      <c r="K31" s="72">
        <f>J31/G31</f>
        <v>0.24595852598254356</v>
      </c>
      <c r="L31" s="73">
        <f>G31-J31</f>
        <v>2891515300</v>
      </c>
      <c r="M31" s="90"/>
      <c r="N31" s="94"/>
      <c r="O31" s="91">
        <v>259035700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0.16582171525137304</v>
      </c>
      <c r="J32" s="81">
        <f>J33</f>
        <v>36600000</v>
      </c>
      <c r="K32" s="82">
        <f>J32/F32</f>
        <v>0.12885509083227714</v>
      </c>
      <c r="L32" s="81">
        <f>L33</f>
        <v>247440000</v>
      </c>
      <c r="M32" s="83"/>
      <c r="N32" s="100"/>
      <c r="O32" s="101">
        <f>O33</f>
        <v>47100000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0.16582171525137304</v>
      </c>
      <c r="J33" s="104">
        <f>J34</f>
        <v>36600000</v>
      </c>
      <c r="K33" s="105">
        <f t="shared" ref="K33:K58" si="4">J33/F33</f>
        <v>0.12885509083227714</v>
      </c>
      <c r="L33" s="104">
        <f>L34</f>
        <v>247440000</v>
      </c>
      <c r="M33" s="106"/>
      <c r="N33" s="94"/>
      <c r="O33" s="107">
        <f>O34</f>
        <v>47100000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0.16582171525137304</v>
      </c>
      <c r="J34" s="73">
        <v>36600000</v>
      </c>
      <c r="K34" s="72">
        <f t="shared" si="4"/>
        <v>0.12885509083227714</v>
      </c>
      <c r="L34" s="73">
        <f>F34-J34</f>
        <v>247440000</v>
      </c>
      <c r="M34" s="90"/>
      <c r="N34" s="94"/>
      <c r="O34" s="91">
        <v>47100000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>F35+G35</f>
        <v>2490753000</v>
      </c>
      <c r="I35" s="110">
        <f>O35/F35</f>
        <v>0.1821708344424357</v>
      </c>
      <c r="J35" s="109">
        <f>J36+J38+J40+J42+J45</f>
        <v>451875300</v>
      </c>
      <c r="K35" s="110">
        <f>J35/F35</f>
        <v>0.1814211605887858</v>
      </c>
      <c r="L35" s="109">
        <f>L36+L38+L40+L42+L45</f>
        <v>2038877700</v>
      </c>
      <c r="M35" s="111"/>
      <c r="N35" s="100"/>
      <c r="O35" s="101">
        <f>O36+O38+O40+O42+O45</f>
        <v>453742552.40000004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0.47010000000000002</v>
      </c>
      <c r="J36" s="73">
        <f>J37</f>
        <v>72970000</v>
      </c>
      <c r="K36" s="72">
        <f t="shared" si="4"/>
        <v>0.47010694498131683</v>
      </c>
      <c r="L36" s="73">
        <f>L37</f>
        <v>82250000</v>
      </c>
      <c r="M36" s="90"/>
      <c r="N36" s="94"/>
      <c r="O36" s="107">
        <f>O37</f>
        <v>72968922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0.47010000000000002</v>
      </c>
      <c r="J37" s="73">
        <v>72970000</v>
      </c>
      <c r="K37" s="72">
        <f t="shared" si="4"/>
        <v>0.47010694498131683</v>
      </c>
      <c r="L37" s="73">
        <f>F37-J37</f>
        <v>82250000</v>
      </c>
      <c r="M37" s="90"/>
      <c r="O37" s="91">
        <f>155220000*47.01%</f>
        <v>72968922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0.2646</v>
      </c>
      <c r="J38" s="73">
        <f>J39</f>
        <v>315180000</v>
      </c>
      <c r="K38" s="72">
        <f>J38/F38</f>
        <v>0.26456190066883345</v>
      </c>
      <c r="L38" s="73">
        <f>L39</f>
        <v>876148000</v>
      </c>
      <c r="M38" s="90"/>
      <c r="N38" s="94"/>
      <c r="O38" s="107">
        <f>O39</f>
        <v>315225388.80000001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0.2646</v>
      </c>
      <c r="J39" s="73">
        <v>315180000</v>
      </c>
      <c r="K39" s="72">
        <f>J39/F39</f>
        <v>0.26456190066883345</v>
      </c>
      <c r="L39" s="73">
        <f>F39-J39</f>
        <v>876148000</v>
      </c>
      <c r="M39" s="90"/>
      <c r="N39" s="94"/>
      <c r="O39" s="91">
        <f>1191328000*26.46%</f>
        <v>315225388.80000001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0.16250000000000001</v>
      </c>
      <c r="J40" s="73">
        <f>J41</f>
        <v>23559300</v>
      </c>
      <c r="K40" s="72">
        <f t="shared" si="4"/>
        <v>0.16247793103448277</v>
      </c>
      <c r="L40" s="73">
        <f>L41</f>
        <v>121440700</v>
      </c>
      <c r="M40" s="90"/>
      <c r="N40" s="94"/>
      <c r="O40" s="107">
        <f>O41</f>
        <v>23562500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0.16250000000000001</v>
      </c>
      <c r="J41" s="73">
        <v>23559300</v>
      </c>
      <c r="K41" s="72">
        <f t="shared" si="4"/>
        <v>0.16247793103448277</v>
      </c>
      <c r="L41" s="73">
        <f>F41-J41</f>
        <v>121440700</v>
      </c>
      <c r="M41" s="90"/>
      <c r="O41" s="91">
        <f>145000000*16.25%</f>
        <v>23562500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0.10903789692602391</v>
      </c>
      <c r="J42" s="73">
        <f>J43+J44</f>
        <v>29886000</v>
      </c>
      <c r="K42" s="72">
        <f t="shared" si="4"/>
        <v>0.10904314512450972</v>
      </c>
      <c r="L42" s="73">
        <f>L43+L44</f>
        <v>244189000</v>
      </c>
      <c r="M42" s="90"/>
      <c r="N42" s="94"/>
      <c r="O42" s="107">
        <f>O43+O44</f>
        <v>29884561.600000001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0.18140000000000001</v>
      </c>
      <c r="J43" s="73">
        <v>29886000</v>
      </c>
      <c r="K43" s="72">
        <f t="shared" si="4"/>
        <v>0.181408731122226</v>
      </c>
      <c r="L43" s="73">
        <f>F43-J43</f>
        <v>134858000</v>
      </c>
      <c r="M43" s="90"/>
      <c r="N43" s="94"/>
      <c r="O43" s="91">
        <f>164744000*18.14%</f>
        <v>29884561.600000001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f>109331000*0%</f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1.6688290375518874E-2</v>
      </c>
      <c r="J45" s="73">
        <f>J46+J47+J48</f>
        <v>10280000</v>
      </c>
      <c r="K45" s="72">
        <f>J45/F45</f>
        <v>1.4176768303614523E-2</v>
      </c>
      <c r="L45" s="73">
        <f>L46+L47+L48</f>
        <v>714850000</v>
      </c>
      <c r="M45" s="90"/>
      <c r="N45" s="94"/>
      <c r="O45" s="107">
        <f>O46+O47+O48</f>
        <v>12101180.000000002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0.42700000000000005</v>
      </c>
      <c r="J48" s="73">
        <v>10280000</v>
      </c>
      <c r="K48" s="72">
        <f t="shared" si="4"/>
        <v>0.36273817925194074</v>
      </c>
      <c r="L48" s="73">
        <f>F48-J48</f>
        <v>18060000</v>
      </c>
      <c r="M48" s="90"/>
      <c r="N48" s="94"/>
      <c r="O48" s="91">
        <f>28340000*42.7%</f>
        <v>12101180.000000002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0.5260882139054498</v>
      </c>
      <c r="J49" s="109">
        <f>J50+J52+J54</f>
        <v>3429053500</v>
      </c>
      <c r="K49" s="110">
        <f t="shared" si="4"/>
        <v>0.5260882139054498</v>
      </c>
      <c r="L49" s="109">
        <f>L50+L52+L54</f>
        <v>3088966500</v>
      </c>
      <c r="M49" s="111"/>
      <c r="N49" s="100"/>
      <c r="O49" s="101">
        <f>O50+O52+O54</f>
        <v>3429053500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0.44063531926899341</v>
      </c>
      <c r="J50" s="73">
        <f>J51</f>
        <v>1108872000</v>
      </c>
      <c r="K50" s="72">
        <f t="shared" si="4"/>
        <v>0.44063531926899341</v>
      </c>
      <c r="L50" s="73">
        <f>L51</f>
        <v>1407658000</v>
      </c>
      <c r="M50" s="90"/>
      <c r="N50" s="94"/>
      <c r="O50" s="107">
        <f>O51</f>
        <v>1108872000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0.44063531926899341</v>
      </c>
      <c r="J51" s="73">
        <v>1108872000</v>
      </c>
      <c r="K51" s="72">
        <f t="shared" si="4"/>
        <v>0.44063531926899341</v>
      </c>
      <c r="L51" s="73">
        <f>F51-J51</f>
        <v>1407658000</v>
      </c>
      <c r="M51" s="90"/>
      <c r="N51" s="94"/>
      <c r="O51" s="91">
        <v>1108872000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0.80745164352675924</v>
      </c>
      <c r="J52" s="73">
        <f>J53</f>
        <v>136087900</v>
      </c>
      <c r="K52" s="72">
        <f t="shared" si="4"/>
        <v>0.80745164352675924</v>
      </c>
      <c r="L52" s="73">
        <f>L53</f>
        <v>32452100</v>
      </c>
      <c r="M52" s="90"/>
      <c r="N52" s="94"/>
      <c r="O52" s="107">
        <f>O53</f>
        <v>136087900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0.80745164352675924</v>
      </c>
      <c r="J53" s="73">
        <v>136087900</v>
      </c>
      <c r="K53" s="72">
        <f t="shared" si="4"/>
        <v>0.80745164352675924</v>
      </c>
      <c r="L53" s="73">
        <f>F53-J53</f>
        <v>32452100</v>
      </c>
      <c r="M53" s="90"/>
      <c r="N53" s="94"/>
      <c r="O53" s="91">
        <v>136087900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0.56982052987907483</v>
      </c>
      <c r="J54" s="73">
        <f>J55</f>
        <v>2184093600</v>
      </c>
      <c r="K54" s="72">
        <f t="shared" si="4"/>
        <v>0.56982052987907483</v>
      </c>
      <c r="L54" s="73">
        <f>L55</f>
        <v>1648856400</v>
      </c>
      <c r="M54" s="90"/>
      <c r="N54" s="94"/>
      <c r="O54" s="107">
        <f>O55</f>
        <v>2184093600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0.56982052987907483</v>
      </c>
      <c r="J55" s="73">
        <v>2184093600</v>
      </c>
      <c r="K55" s="72">
        <f t="shared" si="4"/>
        <v>0.56982052987907483</v>
      </c>
      <c r="L55" s="73">
        <f>F55-J55</f>
        <v>1648856400</v>
      </c>
      <c r="M55" s="90"/>
      <c r="N55" s="94"/>
      <c r="O55" s="91">
        <v>2184093600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0.1109469113394547</v>
      </c>
      <c r="J56" s="109">
        <f>J57</f>
        <v>308558000</v>
      </c>
      <c r="K56" s="110">
        <f t="shared" si="4"/>
        <v>8.0791349802419143E-2</v>
      </c>
      <c r="L56" s="109">
        <f>L57</f>
        <v>3510638000</v>
      </c>
      <c r="M56" s="111"/>
      <c r="N56" s="100"/>
      <c r="O56" s="101">
        <f>O57</f>
        <v>423728000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0.1109469113394547</v>
      </c>
      <c r="J57" s="73">
        <f>J58+J59</f>
        <v>308558000</v>
      </c>
      <c r="K57" s="72">
        <f>J57/F57</f>
        <v>8.0791349802419143E-2</v>
      </c>
      <c r="L57" s="73">
        <f>L58+L59</f>
        <v>3510638000</v>
      </c>
      <c r="M57" s="90"/>
      <c r="N57" s="94"/>
      <c r="O57" s="107">
        <f>O58+O59</f>
        <v>423728000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9.9648301394914915E-2</v>
      </c>
      <c r="J58" s="73">
        <f>110638000+5620000+64000000+18810000+63770000+4820000</f>
        <v>267658000</v>
      </c>
      <c r="K58" s="72">
        <f t="shared" si="4"/>
        <v>7.2927599349134162E-2</v>
      </c>
      <c r="L58" s="73">
        <f>F58-J58</f>
        <v>3402530000</v>
      </c>
      <c r="M58" s="90"/>
      <c r="N58" s="94"/>
      <c r="O58" s="91">
        <f>112438000+5620000+96000000+18810000+128040000+4820000</f>
        <v>365728000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0.3892408461290669</v>
      </c>
      <c r="J59" s="73">
        <f>40900000</f>
        <v>40900000</v>
      </c>
      <c r="K59" s="72">
        <f>J59/F59</f>
        <v>0.27448190701170405</v>
      </c>
      <c r="L59" s="73">
        <f>F59-J59</f>
        <v>108108000</v>
      </c>
      <c r="M59" s="90"/>
      <c r="N59" s="94"/>
      <c r="O59" s="91">
        <f>6520000+51480000</f>
        <v>58000000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0.30065851569718782</v>
      </c>
      <c r="J61" s="113">
        <f>J12+J15+J29+J32+J35+J49+J56</f>
        <v>6421466500</v>
      </c>
      <c r="K61" s="114">
        <f>J61/H61</f>
        <v>0.31903757811778821</v>
      </c>
      <c r="L61" s="113">
        <f>L56+L49+L35+L32+L29+L15+L12</f>
        <v>13706151500</v>
      </c>
      <c r="M61" s="115"/>
      <c r="N61" s="100"/>
      <c r="O61" s="101">
        <f>O56+O49+O35+O32+O29+O15+O12</f>
        <v>6051539752.3999996</v>
      </c>
    </row>
    <row r="63" spans="2:17">
      <c r="C63" s="95"/>
      <c r="K63" s="95" t="s">
        <v>191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Q71"/>
  <sheetViews>
    <sheetView topLeftCell="D4" zoomScale="98" zoomScaleNormal="98" workbookViewId="0">
      <pane ySplit="8" topLeftCell="A12" activePane="bottomLeft" state="frozen"/>
      <selection activeCell="B4" sqref="B4"/>
      <selection pane="bottomLeft" activeCell="I13" sqref="I13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189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0.6361219569768477</v>
      </c>
      <c r="J12" s="81">
        <f>J13</f>
        <v>149252000</v>
      </c>
      <c r="K12" s="82">
        <f>J12/F12</f>
        <v>0.57755815168389324</v>
      </c>
      <c r="L12" s="81">
        <f>L13</f>
        <v>109167000</v>
      </c>
      <c r="M12" s="83"/>
      <c r="N12" s="100"/>
      <c r="O12" s="101">
        <f>O13</f>
        <v>164386000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0.6361219569768477</v>
      </c>
      <c r="J13" s="104">
        <f>J14</f>
        <v>149252000</v>
      </c>
      <c r="K13" s="105">
        <f t="shared" ref="K13:K24" si="1">J13/F13</f>
        <v>0.57755815168389324</v>
      </c>
      <c r="L13" s="104">
        <f>L14</f>
        <v>109167000</v>
      </c>
      <c r="M13" s="106"/>
      <c r="N13" s="94"/>
      <c r="O13" s="107">
        <f>O14</f>
        <v>164386000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0.6361219569768477</v>
      </c>
      <c r="J14" s="73">
        <v>149252000</v>
      </c>
      <c r="K14" s="72">
        <f t="shared" si="1"/>
        <v>0.57755815168389324</v>
      </c>
      <c r="L14" s="73">
        <f>F14-J14</f>
        <v>109167000</v>
      </c>
      <c r="M14" s="90"/>
      <c r="N14" s="94"/>
      <c r="O14" s="91">
        <v>164386000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0.42403558597091529</v>
      </c>
      <c r="J15" s="109">
        <f>J16+J19+J25+J27</f>
        <v>1010607500</v>
      </c>
      <c r="K15" s="110">
        <f t="shared" si="1"/>
        <v>0.34580239520958084</v>
      </c>
      <c r="L15" s="109">
        <f>L16+L19+L25+L27</f>
        <v>1911892500</v>
      </c>
      <c r="M15" s="111"/>
      <c r="N15" s="100"/>
      <c r="O15" s="101">
        <f>O16+O19+O25+O27</f>
        <v>1239244000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0.43659965693394687</v>
      </c>
      <c r="J16" s="73">
        <f>J17+J18</f>
        <v>170576000</v>
      </c>
      <c r="K16" s="72">
        <f t="shared" si="1"/>
        <v>0.40026562980310071</v>
      </c>
      <c r="L16" s="73">
        <f>L17+L18</f>
        <v>255581000</v>
      </c>
      <c r="M16" s="90"/>
      <c r="N16" s="94"/>
      <c r="O16" s="107">
        <f>O17+O18</f>
        <v>186060000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0.22515865426410503</v>
      </c>
      <c r="J17" s="73">
        <f>38960000+5300000</f>
        <v>44260000</v>
      </c>
      <c r="K17" s="72">
        <f t="shared" si="1"/>
        <v>0.20251010033995709</v>
      </c>
      <c r="L17" s="73">
        <f>F17-J17</f>
        <v>174297000</v>
      </c>
      <c r="M17" s="90"/>
      <c r="N17" s="94"/>
      <c r="O17" s="91">
        <f>38960000+10250000</f>
        <v>49210000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0.65920038535645475</v>
      </c>
      <c r="J18" s="73">
        <v>126316000</v>
      </c>
      <c r="K18" s="72">
        <f t="shared" si="1"/>
        <v>0.60845857418111748</v>
      </c>
      <c r="L18" s="73">
        <f>F18-J18</f>
        <v>81284000</v>
      </c>
      <c r="M18" s="90"/>
      <c r="N18" s="94"/>
      <c r="O18" s="91">
        <v>136850000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0.37097398166970297</v>
      </c>
      <c r="J19" s="73">
        <f>J20+J21+J22+J23+J24</f>
        <v>603285000</v>
      </c>
      <c r="K19" s="72">
        <f>J19/F19</f>
        <v>0.2828957086284633</v>
      </c>
      <c r="L19" s="112">
        <f>SUM(L20:L24)</f>
        <v>1529250000</v>
      </c>
      <c r="M19" s="90"/>
      <c r="N19" s="94"/>
      <c r="O19" s="107">
        <f>O20+O21+O22+O23+O24</f>
        <v>791115000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0.9333036905291241</v>
      </c>
      <c r="J20" s="73">
        <v>83960000</v>
      </c>
      <c r="K20" s="72">
        <f t="shared" si="1"/>
        <v>0.9333036905291241</v>
      </c>
      <c r="L20" s="73">
        <f>F20-J20</f>
        <v>6000000</v>
      </c>
      <c r="M20" s="90"/>
      <c r="N20" s="94"/>
      <c r="O20" s="91">
        <v>83960000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8.5480719384296369E-2</v>
      </c>
      <c r="J21" s="73">
        <v>50590000</v>
      </c>
      <c r="K21" s="72">
        <f t="shared" si="1"/>
        <v>8.0695457989392677E-2</v>
      </c>
      <c r="L21" s="73">
        <f>F21-J21</f>
        <v>576335000</v>
      </c>
      <c r="M21" s="90"/>
      <c r="N21" s="94"/>
      <c r="O21" s="91">
        <v>53590000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0.11974454497072912</v>
      </c>
      <c r="J22" s="73">
        <v>0</v>
      </c>
      <c r="K22" s="72">
        <f t="shared" si="1"/>
        <v>0</v>
      </c>
      <c r="L22" s="73">
        <f>F22-J22</f>
        <v>75160000</v>
      </c>
      <c r="M22" s="90"/>
      <c r="N22" s="94"/>
      <c r="O22" s="91">
        <v>9000000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0.48695242881873807</v>
      </c>
      <c r="J23" s="73">
        <v>452560000</v>
      </c>
      <c r="K23" s="72">
        <f t="shared" si="1"/>
        <v>0.36103997638593049</v>
      </c>
      <c r="L23" s="73">
        <f t="shared" ref="L23:L24" si="2">F23-J23</f>
        <v>800930000</v>
      </c>
      <c r="M23" s="90"/>
      <c r="N23" s="94"/>
      <c r="O23" s="91">
        <v>610390000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0.39281609195402301</v>
      </c>
      <c r="J24" s="73">
        <v>16175000</v>
      </c>
      <c r="K24" s="72">
        <f t="shared" si="1"/>
        <v>0.18591954022988505</v>
      </c>
      <c r="L24" s="73">
        <f t="shared" si="2"/>
        <v>70825000</v>
      </c>
      <c r="M24" s="90"/>
      <c r="N24" s="94"/>
      <c r="O24" s="91">
        <v>34175000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0.7882765188513382</v>
      </c>
      <c r="J25" s="73">
        <f>J26</f>
        <v>123076000</v>
      </c>
      <c r="K25" s="72">
        <f>J25/F25</f>
        <v>0.75134303574916972</v>
      </c>
      <c r="L25" s="73">
        <f>L26</f>
        <v>40732000</v>
      </c>
      <c r="M25" s="90"/>
      <c r="N25" s="94"/>
      <c r="O25" s="107">
        <f>O26</f>
        <v>129126000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0.7882765188513382</v>
      </c>
      <c r="J26" s="73">
        <v>123076000</v>
      </c>
      <c r="K26" s="72">
        <f>J26/F26</f>
        <v>0.75134303574916972</v>
      </c>
      <c r="L26" s="73">
        <f>F26-J26</f>
        <v>40732000</v>
      </c>
      <c r="M26" s="90"/>
      <c r="O26" s="91">
        <v>129126000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0.66471499999999994</v>
      </c>
      <c r="J27" s="73">
        <f>J28</f>
        <v>113670500</v>
      </c>
      <c r="K27" s="72">
        <f>J27/F27</f>
        <v>0.56835250000000004</v>
      </c>
      <c r="L27" s="73">
        <f>L28</f>
        <v>86329500</v>
      </c>
      <c r="M27" s="90"/>
      <c r="N27" s="94"/>
      <c r="O27" s="107">
        <f>O28</f>
        <v>132943000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0.66471499999999994</v>
      </c>
      <c r="J28" s="73">
        <v>113670500</v>
      </c>
      <c r="K28" s="72">
        <f>J28/F28</f>
        <v>0.56835250000000004</v>
      </c>
      <c r="L28" s="73">
        <f>F28-J28</f>
        <v>86329500</v>
      </c>
      <c r="M28" s="90"/>
      <c r="O28" s="91">
        <v>132943000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6.5181279321144606E-2</v>
      </c>
      <c r="J29" s="109">
        <f>J30</f>
        <v>178814700</v>
      </c>
      <c r="K29" s="110">
        <f>J29/G29</f>
        <v>4.6630809791665034E-2</v>
      </c>
      <c r="L29" s="109">
        <f>L30</f>
        <v>3655875300</v>
      </c>
      <c r="M29" s="111"/>
      <c r="N29" s="100"/>
      <c r="O29" s="101">
        <f>O30</f>
        <v>249950000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6.5181279321144606E-2</v>
      </c>
      <c r="J30" s="73">
        <f>J31</f>
        <v>178814700</v>
      </c>
      <c r="K30" s="72">
        <f>J30/G30</f>
        <v>4.6630809791665034E-2</v>
      </c>
      <c r="L30" s="73">
        <f>L31</f>
        <v>3655875300</v>
      </c>
      <c r="M30" s="90"/>
      <c r="N30" s="94"/>
      <c r="O30" s="107">
        <f>O31</f>
        <v>249950000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6.5181279321144606E-2</v>
      </c>
      <c r="J31" s="73">
        <v>178814700</v>
      </c>
      <c r="K31" s="72">
        <f>J31/G31</f>
        <v>4.6630809791665034E-2</v>
      </c>
      <c r="L31" s="73">
        <f>G31-J31</f>
        <v>3655875300</v>
      </c>
      <c r="M31" s="90"/>
      <c r="N31" s="94"/>
      <c r="O31" s="91">
        <v>249950000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0.16582171525137304</v>
      </c>
      <c r="J32" s="81">
        <f>J33</f>
        <v>32320000</v>
      </c>
      <c r="K32" s="82">
        <f>J32/F32</f>
        <v>0.11378679059287425</v>
      </c>
      <c r="L32" s="81">
        <f>L33</f>
        <v>251720000</v>
      </c>
      <c r="M32" s="83"/>
      <c r="N32" s="100"/>
      <c r="O32" s="101">
        <f>O33</f>
        <v>47100000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0.16582171525137304</v>
      </c>
      <c r="J33" s="104">
        <f>J34</f>
        <v>32320000</v>
      </c>
      <c r="K33" s="105">
        <f t="shared" ref="K33:K58" si="4">J33/F33</f>
        <v>0.11378679059287425</v>
      </c>
      <c r="L33" s="104">
        <f>L34</f>
        <v>251720000</v>
      </c>
      <c r="M33" s="106"/>
      <c r="N33" s="94"/>
      <c r="O33" s="107">
        <f>O34</f>
        <v>47100000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0.16582171525137304</v>
      </c>
      <c r="J34" s="73">
        <v>32320000</v>
      </c>
      <c r="K34" s="72">
        <f t="shared" si="4"/>
        <v>0.11378679059287425</v>
      </c>
      <c r="L34" s="73">
        <f>F34-J34</f>
        <v>251720000</v>
      </c>
      <c r="M34" s="90"/>
      <c r="N34" s="94"/>
      <c r="O34" s="91">
        <v>47100000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>F35+G35</f>
        <v>2490753000</v>
      </c>
      <c r="I35" s="110">
        <f>O35/F35</f>
        <v>0.13997997553350333</v>
      </c>
      <c r="J35" s="109">
        <f>J36+J38+J40+J42+J45</f>
        <v>346443300</v>
      </c>
      <c r="K35" s="110">
        <f>J35/F35</f>
        <v>0.13909179272292355</v>
      </c>
      <c r="L35" s="109">
        <f>L36+L38+L40+L42+L45</f>
        <v>2144309700</v>
      </c>
      <c r="M35" s="111"/>
      <c r="N35" s="100"/>
      <c r="O35" s="101">
        <f>O36+O38+O40+O42+O45</f>
        <v>348655544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0.47010000000000002</v>
      </c>
      <c r="J36" s="73">
        <f>J37</f>
        <v>72790000</v>
      </c>
      <c r="K36" s="72">
        <f t="shared" si="4"/>
        <v>0.46894730060559209</v>
      </c>
      <c r="L36" s="73">
        <f>L37</f>
        <v>82430000</v>
      </c>
      <c r="M36" s="90"/>
      <c r="N36" s="94"/>
      <c r="O36" s="107">
        <f>O37</f>
        <v>72968922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0.47010000000000002</v>
      </c>
      <c r="J37" s="73">
        <v>72790000</v>
      </c>
      <c r="K37" s="72">
        <f t="shared" si="4"/>
        <v>0.46894730060559209</v>
      </c>
      <c r="L37" s="73">
        <f>F37-J37</f>
        <v>82430000</v>
      </c>
      <c r="M37" s="90"/>
      <c r="O37" s="91">
        <f>155220000*47.01%</f>
        <v>72968922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0.18289999999999998</v>
      </c>
      <c r="J38" s="73">
        <f>J39</f>
        <v>216628000</v>
      </c>
      <c r="K38" s="72">
        <f>J38/F38</f>
        <v>0.18183741169518386</v>
      </c>
      <c r="L38" s="73">
        <f>L39</f>
        <v>974700000</v>
      </c>
      <c r="M38" s="90"/>
      <c r="N38" s="94"/>
      <c r="O38" s="107">
        <f>O39</f>
        <v>217893891.19999999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0.18289999999999998</v>
      </c>
      <c r="J39" s="73">
        <v>216628000</v>
      </c>
      <c r="K39" s="72">
        <f>J39/F39</f>
        <v>0.18183741169518386</v>
      </c>
      <c r="L39" s="73">
        <f>F39-J39</f>
        <v>974700000</v>
      </c>
      <c r="M39" s="90"/>
      <c r="N39" s="94"/>
      <c r="O39" s="91">
        <f>1191328000*18.29%</f>
        <v>217893891.19999999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0.16250000000000001</v>
      </c>
      <c r="J40" s="73">
        <f>J41</f>
        <v>23559300</v>
      </c>
      <c r="K40" s="72">
        <f t="shared" si="4"/>
        <v>0.16247793103448277</v>
      </c>
      <c r="L40" s="73">
        <f>L41</f>
        <v>121440700</v>
      </c>
      <c r="M40" s="90"/>
      <c r="N40" s="94"/>
      <c r="O40" s="107">
        <f>O41</f>
        <v>23562500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0.16250000000000001</v>
      </c>
      <c r="J41" s="73">
        <v>23559300</v>
      </c>
      <c r="K41" s="72">
        <f t="shared" si="4"/>
        <v>0.16247793103448277</v>
      </c>
      <c r="L41" s="73">
        <f>F41-J41</f>
        <v>121440700</v>
      </c>
      <c r="M41" s="90"/>
      <c r="O41" s="91">
        <f>145000000*16.25%</f>
        <v>23562500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9.9901314603666885E-2</v>
      </c>
      <c r="J42" s="73">
        <f>J43+J44</f>
        <v>27386000</v>
      </c>
      <c r="K42" s="72">
        <f t="shared" si="4"/>
        <v>9.992155431907325E-2</v>
      </c>
      <c r="L42" s="73">
        <f>L43+L44</f>
        <v>246689000</v>
      </c>
      <c r="M42" s="90"/>
      <c r="N42" s="94"/>
      <c r="O42" s="107">
        <f>O43+O44</f>
        <v>27380452.800000001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0.16620000000000001</v>
      </c>
      <c r="J43" s="73">
        <v>27386000</v>
      </c>
      <c r="K43" s="72">
        <f t="shared" si="4"/>
        <v>0.16623367163599281</v>
      </c>
      <c r="L43" s="73">
        <f>F43-J43</f>
        <v>137358000</v>
      </c>
      <c r="M43" s="90"/>
      <c r="N43" s="94"/>
      <c r="O43" s="91">
        <f>164744000*16.62%</f>
        <v>27380452.800000001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f>109331000*0%</f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9.4462758401941734E-3</v>
      </c>
      <c r="J45" s="73">
        <f>J46+J47+J48</f>
        <v>6080000</v>
      </c>
      <c r="K45" s="72">
        <f>J45/F45</f>
        <v>8.3847034324879676E-3</v>
      </c>
      <c r="L45" s="73">
        <f>L46+L47+L48</f>
        <v>719050000</v>
      </c>
      <c r="M45" s="90"/>
      <c r="N45" s="94"/>
      <c r="O45" s="107">
        <f>O46+O47+O48</f>
        <v>6849778.0000000009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0.24170000000000003</v>
      </c>
      <c r="J48" s="73">
        <v>6080000</v>
      </c>
      <c r="K48" s="72">
        <f t="shared" si="4"/>
        <v>0.2145377558221595</v>
      </c>
      <c r="L48" s="73">
        <f>F48-J48</f>
        <v>22260000</v>
      </c>
      <c r="M48" s="90"/>
      <c r="N48" s="94"/>
      <c r="O48" s="91">
        <f>28340000*24.17%</f>
        <v>6849778.0000000009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0.27153459179321326</v>
      </c>
      <c r="J49" s="109">
        <f>J50+J52+J54</f>
        <v>1769867900</v>
      </c>
      <c r="K49" s="110">
        <f t="shared" si="4"/>
        <v>0.27153459179321326</v>
      </c>
      <c r="L49" s="109">
        <f>L50+L52+L54</f>
        <v>4748152100</v>
      </c>
      <c r="M49" s="111"/>
      <c r="N49" s="100"/>
      <c r="O49" s="101">
        <f>O50+O52+O54</f>
        <v>1769867900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0.22589836004339309</v>
      </c>
      <c r="J50" s="73">
        <f>J51</f>
        <v>568480000</v>
      </c>
      <c r="K50" s="72">
        <f t="shared" si="4"/>
        <v>0.22589836004339309</v>
      </c>
      <c r="L50" s="73">
        <f>L51</f>
        <v>1948050000</v>
      </c>
      <c r="M50" s="90"/>
      <c r="N50" s="94"/>
      <c r="O50" s="107">
        <f>O51</f>
        <v>568480000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0.22589836004339309</v>
      </c>
      <c r="J51" s="73">
        <v>568480000</v>
      </c>
      <c r="K51" s="72">
        <f t="shared" si="4"/>
        <v>0.22589836004339309</v>
      </c>
      <c r="L51" s="73">
        <f>F51-J51</f>
        <v>1948050000</v>
      </c>
      <c r="M51" s="90"/>
      <c r="N51" s="94"/>
      <c r="O51" s="91">
        <v>568480000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0.64209030497211339</v>
      </c>
      <c r="J52" s="73">
        <f>J53</f>
        <v>108217900</v>
      </c>
      <c r="K52" s="72">
        <f t="shared" si="4"/>
        <v>0.64209030497211339</v>
      </c>
      <c r="L52" s="73">
        <f>L53</f>
        <v>60322100</v>
      </c>
      <c r="M52" s="90"/>
      <c r="N52" s="94"/>
      <c r="O52" s="107">
        <f>O53</f>
        <v>108217900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0.64209030497211339</v>
      </c>
      <c r="J53" s="73">
        <v>108217900</v>
      </c>
      <c r="K53" s="72">
        <f t="shared" si="4"/>
        <v>0.64209030497211339</v>
      </c>
      <c r="L53" s="73">
        <f>F53-J53</f>
        <v>60322100</v>
      </c>
      <c r="M53" s="90"/>
      <c r="N53" s="94"/>
      <c r="O53" s="91">
        <v>108217900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0.28520330293898954</v>
      </c>
      <c r="J54" s="73">
        <f>J55</f>
        <v>1093170000</v>
      </c>
      <c r="K54" s="72">
        <f t="shared" si="4"/>
        <v>0.28520330293898954</v>
      </c>
      <c r="L54" s="73">
        <f>L55</f>
        <v>2739780000</v>
      </c>
      <c r="M54" s="90"/>
      <c r="N54" s="94"/>
      <c r="O54" s="107">
        <f>O55</f>
        <v>1093170000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0.28520330293898954</v>
      </c>
      <c r="J55" s="73">
        <v>1093170000</v>
      </c>
      <c r="K55" s="72">
        <f t="shared" si="4"/>
        <v>0.28520330293898954</v>
      </c>
      <c r="L55" s="73">
        <f>F55-J55</f>
        <v>2739780000</v>
      </c>
      <c r="M55" s="90"/>
      <c r="N55" s="94"/>
      <c r="O55" s="91">
        <v>1093170000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8.5001660035253487E-2</v>
      </c>
      <c r="J56" s="109">
        <f>J57</f>
        <v>257738000</v>
      </c>
      <c r="K56" s="110">
        <f t="shared" si="4"/>
        <v>6.7484884253125529E-2</v>
      </c>
      <c r="L56" s="109">
        <f>L57</f>
        <v>3561458000</v>
      </c>
      <c r="M56" s="111"/>
      <c r="N56" s="100"/>
      <c r="O56" s="101">
        <f>O57</f>
        <v>324638000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8.5001660035253487E-2</v>
      </c>
      <c r="J57" s="73">
        <f>J58+J59</f>
        <v>257738000</v>
      </c>
      <c r="K57" s="72">
        <f>J57/F57</f>
        <v>6.7484884253125529E-2</v>
      </c>
      <c r="L57" s="73">
        <f>L58+L59</f>
        <v>3561458000</v>
      </c>
      <c r="M57" s="90"/>
      <c r="N57" s="94"/>
      <c r="O57" s="107">
        <f>O58+O59</f>
        <v>324638000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7.4987439335532674E-2</v>
      </c>
      <c r="J58" s="73">
        <f>110638000+5620000+48000000+5470000+63770000</f>
        <v>233498000</v>
      </c>
      <c r="K58" s="72">
        <f t="shared" si="4"/>
        <v>6.3620174225407528E-2</v>
      </c>
      <c r="L58" s="73">
        <f>F58-J58</f>
        <v>3436690000</v>
      </c>
      <c r="M58" s="90"/>
      <c r="N58" s="94"/>
      <c r="O58" s="91">
        <f>112438000+5620000+80000000+13390000+63770000</f>
        <v>275218000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0.33166004509824976</v>
      </c>
      <c r="J59" s="73">
        <v>24240000</v>
      </c>
      <c r="K59" s="72">
        <f>J59/F59</f>
        <v>0.1626758294856652</v>
      </c>
      <c r="L59" s="73">
        <f>F59-J59</f>
        <v>124768000</v>
      </c>
      <c r="M59" s="90"/>
      <c r="N59" s="94"/>
      <c r="O59" s="91">
        <f>6520000+42900000</f>
        <v>49420000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0.20587838282701906</v>
      </c>
      <c r="J61" s="113">
        <f>J12+J15+J29+J32+J35+J49+J56</f>
        <v>3745043400</v>
      </c>
      <c r="K61" s="114">
        <f>J61/H61</f>
        <v>0.18606490842582565</v>
      </c>
      <c r="L61" s="113">
        <f>L56+L49+L35+L32+L29+L15+L12</f>
        <v>16382574600</v>
      </c>
      <c r="M61" s="115"/>
      <c r="N61" s="100"/>
      <c r="O61" s="101">
        <f>O56+O49+O35+O32+O29+O15+O12</f>
        <v>4143841444</v>
      </c>
    </row>
    <row r="63" spans="2:17">
      <c r="C63" s="95"/>
      <c r="K63" s="95" t="s">
        <v>188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Q71"/>
  <sheetViews>
    <sheetView topLeftCell="D4" zoomScale="98" zoomScaleNormal="98" workbookViewId="0">
      <pane ySplit="8" topLeftCell="A12" activePane="bottomLeft" state="frozen"/>
      <selection activeCell="B4" sqref="B4"/>
      <selection pane="bottomLeft" activeCell="O14" sqref="O14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186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9.0163648957700473E-2</v>
      </c>
      <c r="J12" s="81">
        <f>J13</f>
        <v>5700000</v>
      </c>
      <c r="K12" s="82">
        <f>J12/F12</f>
        <v>2.2057201676347327E-2</v>
      </c>
      <c r="L12" s="81">
        <f>L13</f>
        <v>252719000</v>
      </c>
      <c r="M12" s="83"/>
      <c r="N12" s="100"/>
      <c r="O12" s="101">
        <f>O13</f>
        <v>23300000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9.0163648957700473E-2</v>
      </c>
      <c r="J13" s="104">
        <f>J14</f>
        <v>5700000</v>
      </c>
      <c r="K13" s="105">
        <f t="shared" ref="K13:K24" si="1">J13/F13</f>
        <v>2.2057201676347327E-2</v>
      </c>
      <c r="L13" s="104">
        <f>L14</f>
        <v>252719000</v>
      </c>
      <c r="M13" s="106"/>
      <c r="N13" s="94"/>
      <c r="O13" s="107">
        <f>O14</f>
        <v>23300000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9.0163648957700473E-2</v>
      </c>
      <c r="J14" s="73">
        <v>5700000</v>
      </c>
      <c r="K14" s="72">
        <f t="shared" si="1"/>
        <v>2.2057201676347327E-2</v>
      </c>
      <c r="L14" s="73">
        <f>F14-J14</f>
        <v>252719000</v>
      </c>
      <c r="M14" s="90"/>
      <c r="N14" s="94"/>
      <c r="O14" s="91">
        <v>23300000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0.26465252352437979</v>
      </c>
      <c r="J15" s="109">
        <f>J16+J19+J25+J27</f>
        <v>318479000</v>
      </c>
      <c r="K15" s="110">
        <f t="shared" si="1"/>
        <v>0.1089748502994012</v>
      </c>
      <c r="L15" s="109">
        <f>L16+L19+L25+L27</f>
        <v>2604021000</v>
      </c>
      <c r="M15" s="111"/>
      <c r="N15" s="100"/>
      <c r="O15" s="101">
        <f>O16+O19+O25+O27</f>
        <v>773447000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0.17284709625795189</v>
      </c>
      <c r="J16" s="73">
        <f>J17+J18</f>
        <v>24650000</v>
      </c>
      <c r="K16" s="72">
        <f t="shared" si="1"/>
        <v>5.784253221230673E-2</v>
      </c>
      <c r="L16" s="73">
        <f>L17+L18</f>
        <v>401507000</v>
      </c>
      <c r="M16" s="90"/>
      <c r="N16" s="94"/>
      <c r="O16" s="107">
        <f>O17+O18</f>
        <v>73660000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0.21760913628938905</v>
      </c>
      <c r="J17" s="73">
        <v>5300000</v>
      </c>
      <c r="K17" s="72">
        <f t="shared" si="1"/>
        <v>2.4249966827875565E-2</v>
      </c>
      <c r="L17" s="73">
        <f>F17-J17</f>
        <v>213257000</v>
      </c>
      <c r="M17" s="90"/>
      <c r="N17" s="94"/>
      <c r="O17" s="91">
        <f>38960000+8600000</f>
        <v>47560000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0.12572254335260116</v>
      </c>
      <c r="J18" s="73">
        <v>19350000</v>
      </c>
      <c r="K18" s="72">
        <f t="shared" si="1"/>
        <v>9.3208092485549135E-2</v>
      </c>
      <c r="L18" s="73">
        <f>F18-J18</f>
        <v>188250000</v>
      </c>
      <c r="M18" s="90"/>
      <c r="N18" s="94"/>
      <c r="O18" s="91">
        <v>26100000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0.27061455028874087</v>
      </c>
      <c r="J19" s="73">
        <f>J20+J21+J22+J23+J24</f>
        <v>195195000</v>
      </c>
      <c r="K19" s="72">
        <f>J19/F19</f>
        <v>9.1531909206648429E-2</v>
      </c>
      <c r="L19" s="112">
        <f>SUM(L20:L24)</f>
        <v>1937340000</v>
      </c>
      <c r="M19" s="90"/>
      <c r="N19" s="94"/>
      <c r="O19" s="107">
        <f>O20+O21+O22+O23+O24</f>
        <v>577095000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0.91107158737216543</v>
      </c>
      <c r="J20" s="73">
        <v>79960000</v>
      </c>
      <c r="K20" s="72">
        <f t="shared" si="1"/>
        <v>0.88883948421520675</v>
      </c>
      <c r="L20" s="73">
        <f>F20-J20</f>
        <v>10000000</v>
      </c>
      <c r="M20" s="90"/>
      <c r="N20" s="94"/>
      <c r="O20" s="91">
        <v>81960000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6.3803485265382619E-3</v>
      </c>
      <c r="J21" s="73">
        <v>0</v>
      </c>
      <c r="K21" s="72">
        <f t="shared" si="1"/>
        <v>0</v>
      </c>
      <c r="L21" s="73">
        <f>F21-J21</f>
        <v>626925000</v>
      </c>
      <c r="M21" s="90"/>
      <c r="N21" s="94"/>
      <c r="O21" s="91">
        <v>4000000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7.982969664715274E-2</v>
      </c>
      <c r="J22" s="73">
        <v>0</v>
      </c>
      <c r="K22" s="72">
        <f t="shared" si="1"/>
        <v>0</v>
      </c>
      <c r="L22" s="73">
        <f>F22-J22</f>
        <v>75160000</v>
      </c>
      <c r="M22" s="90"/>
      <c r="N22" s="94"/>
      <c r="O22" s="91">
        <v>6000000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0.3647496190635745</v>
      </c>
      <c r="J23" s="73">
        <v>99060000</v>
      </c>
      <c r="K23" s="72">
        <f t="shared" si="1"/>
        <v>7.9027355623100301E-2</v>
      </c>
      <c r="L23" s="73">
        <f t="shared" ref="L23:L24" si="2">F23-J23</f>
        <v>1154430000</v>
      </c>
      <c r="M23" s="90"/>
      <c r="N23" s="94"/>
      <c r="O23" s="91">
        <v>457210000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0.3209770114942529</v>
      </c>
      <c r="J24" s="73">
        <v>16175000</v>
      </c>
      <c r="K24" s="72">
        <f t="shared" si="1"/>
        <v>0.18591954022988505</v>
      </c>
      <c r="L24" s="73">
        <f t="shared" si="2"/>
        <v>70825000</v>
      </c>
      <c r="M24" s="90"/>
      <c r="N24" s="94"/>
      <c r="O24" s="91">
        <v>27925000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0.6152568861105685</v>
      </c>
      <c r="J25" s="73">
        <f>J26</f>
        <v>96834000</v>
      </c>
      <c r="K25" s="72">
        <f>J25/F25</f>
        <v>0.5911432897050205</v>
      </c>
      <c r="L25" s="73">
        <f>L26</f>
        <v>66974000</v>
      </c>
      <c r="M25" s="90"/>
      <c r="N25" s="94"/>
      <c r="O25" s="107">
        <f>O26</f>
        <v>100784000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0.6152568861105685</v>
      </c>
      <c r="J26" s="73">
        <v>96834000</v>
      </c>
      <c r="K26" s="72">
        <f>J26/F26</f>
        <v>0.5911432897050205</v>
      </c>
      <c r="L26" s="73">
        <f>F26-J26</f>
        <v>66974000</v>
      </c>
      <c r="M26" s="90"/>
      <c r="O26" s="91">
        <v>100784000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0.10954</v>
      </c>
      <c r="J27" s="73">
        <f>J28</f>
        <v>1800000</v>
      </c>
      <c r="K27" s="72">
        <f>J27/F27</f>
        <v>8.9999999999999993E-3</v>
      </c>
      <c r="L27" s="73">
        <f>L28</f>
        <v>198200000</v>
      </c>
      <c r="M27" s="90"/>
      <c r="N27" s="94"/>
      <c r="O27" s="107">
        <f>O28</f>
        <v>21908000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0.10954</v>
      </c>
      <c r="J28" s="73">
        <v>1800000</v>
      </c>
      <c r="K28" s="72">
        <f>J28/F28</f>
        <v>8.9999999999999993E-3</v>
      </c>
      <c r="L28" s="73">
        <f>F28-J28</f>
        <v>198200000</v>
      </c>
      <c r="M28" s="90"/>
      <c r="O28" s="91">
        <v>21908000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1.5915236955268874E-2</v>
      </c>
      <c r="J29" s="109">
        <f>J30</f>
        <v>0</v>
      </c>
      <c r="K29" s="110">
        <f>J29/G29</f>
        <v>0</v>
      </c>
      <c r="L29" s="109">
        <f>L30</f>
        <v>3834690000</v>
      </c>
      <c r="M29" s="111"/>
      <c r="N29" s="100"/>
      <c r="O29" s="101">
        <f>O30</f>
        <v>61030000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1.5915236955268874E-2</v>
      </c>
      <c r="J30" s="73">
        <f>J31</f>
        <v>0</v>
      </c>
      <c r="K30" s="72">
        <f>J30/G30</f>
        <v>0</v>
      </c>
      <c r="L30" s="73">
        <f>L31</f>
        <v>3834690000</v>
      </c>
      <c r="M30" s="90"/>
      <c r="N30" s="94"/>
      <c r="O30" s="107">
        <f>O31</f>
        <v>61030000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1.5915236955268874E-2</v>
      </c>
      <c r="J31" s="73">
        <v>0</v>
      </c>
      <c r="K31" s="72">
        <f>J31/G31</f>
        <v>0</v>
      </c>
      <c r="L31" s="73">
        <f>G31-J31</f>
        <v>3834690000</v>
      </c>
      <c r="M31" s="90"/>
      <c r="N31" s="94"/>
      <c r="O31" s="91">
        <v>61030000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0.10012674271229405</v>
      </c>
      <c r="J32" s="81">
        <f>J33</f>
        <v>24240000</v>
      </c>
      <c r="K32" s="82">
        <f>J32/F32</f>
        <v>8.5340092944655679E-2</v>
      </c>
      <c r="L32" s="81">
        <f>L33</f>
        <v>259800000</v>
      </c>
      <c r="M32" s="83"/>
      <c r="N32" s="100"/>
      <c r="O32" s="101">
        <f>O33</f>
        <v>28440000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0.10012674271229405</v>
      </c>
      <c r="J33" s="104">
        <f>J34</f>
        <v>24240000</v>
      </c>
      <c r="K33" s="105">
        <f t="shared" ref="K33:K58" si="4">J33/F33</f>
        <v>8.5340092944655679E-2</v>
      </c>
      <c r="L33" s="104">
        <f>L34</f>
        <v>259800000</v>
      </c>
      <c r="M33" s="106"/>
      <c r="N33" s="94"/>
      <c r="O33" s="107">
        <f>O34</f>
        <v>28440000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0.10012674271229405</v>
      </c>
      <c r="J34" s="73">
        <v>24240000</v>
      </c>
      <c r="K34" s="72">
        <f t="shared" si="4"/>
        <v>8.5340092944655679E-2</v>
      </c>
      <c r="L34" s="73">
        <f>F34-J34</f>
        <v>259800000</v>
      </c>
      <c r="M34" s="90"/>
      <c r="N34" s="94"/>
      <c r="O34" s="91">
        <v>28440000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 t="shared" si="0"/>
        <v>2490753000</v>
      </c>
      <c r="I35" s="110">
        <f>O35/F35</f>
        <v>0.10778691712907702</v>
      </c>
      <c r="J35" s="109">
        <f>J36+J38+J40+J42+J45</f>
        <v>163496000</v>
      </c>
      <c r="K35" s="110">
        <f t="shared" si="4"/>
        <v>6.5641193647061752E-2</v>
      </c>
      <c r="L35" s="109">
        <f>L36+L38+L40+L42+L45</f>
        <v>2327257000</v>
      </c>
      <c r="M35" s="111"/>
      <c r="N35" s="100"/>
      <c r="O35" s="101">
        <f>O36+O38+O40+O42+O45</f>
        <v>268470587.19999999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0.44940000000000002</v>
      </c>
      <c r="J36" s="73">
        <f>J37</f>
        <v>69750000</v>
      </c>
      <c r="K36" s="72">
        <f t="shared" si="4"/>
        <v>0.44936219559335139</v>
      </c>
      <c r="L36" s="73">
        <f>L37</f>
        <v>85470000</v>
      </c>
      <c r="M36" s="90"/>
      <c r="N36" s="94"/>
      <c r="O36" s="107">
        <f>O37</f>
        <v>69755868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0.44940000000000002</v>
      </c>
      <c r="J37" s="73">
        <v>69750000</v>
      </c>
      <c r="K37" s="72">
        <f t="shared" si="4"/>
        <v>0.44936219559335139</v>
      </c>
      <c r="L37" s="73">
        <f>F37-J37</f>
        <v>85470000</v>
      </c>
      <c r="M37" s="90"/>
      <c r="O37" s="91">
        <f>155220000*44.94%</f>
        <v>69755868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0.1308</v>
      </c>
      <c r="J38" s="73">
        <f>J39</f>
        <v>54950000</v>
      </c>
      <c r="K38" s="72">
        <f>J38/F38</f>
        <v>4.6124996642402431E-2</v>
      </c>
      <c r="L38" s="73">
        <f>L39</f>
        <v>1136378000</v>
      </c>
      <c r="M38" s="90"/>
      <c r="N38" s="94"/>
      <c r="O38" s="107">
        <f>O39</f>
        <v>155825702.40000001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0.1308</v>
      </c>
      <c r="J39" s="73">
        <v>54950000</v>
      </c>
      <c r="K39" s="72">
        <f>J39/F39</f>
        <v>4.6124996642402431E-2</v>
      </c>
      <c r="L39" s="73">
        <f>F39-J39</f>
        <v>1136378000</v>
      </c>
      <c r="M39" s="90"/>
      <c r="N39" s="94"/>
      <c r="O39" s="91">
        <f>1191328000*13.08%</f>
        <v>155825702.40000001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0.1125</v>
      </c>
      <c r="J40" s="73">
        <f>J41</f>
        <v>16310000</v>
      </c>
      <c r="K40" s="72">
        <f t="shared" si="4"/>
        <v>0.11248275862068965</v>
      </c>
      <c r="L40" s="73">
        <f>L41</f>
        <v>128690000</v>
      </c>
      <c r="M40" s="90"/>
      <c r="N40" s="94"/>
      <c r="O40" s="107">
        <f>O41</f>
        <v>16312500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0.1125</v>
      </c>
      <c r="J41" s="73">
        <v>16310000</v>
      </c>
      <c r="K41" s="72">
        <f t="shared" si="4"/>
        <v>0.11248275862068965</v>
      </c>
      <c r="L41" s="73">
        <f>F41-J41</f>
        <v>128690000</v>
      </c>
      <c r="M41" s="90"/>
      <c r="O41" s="91">
        <f>145000000*11.25%</f>
        <v>16312500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8.3070768220377622E-2</v>
      </c>
      <c r="J42" s="73">
        <f>J43+J44</f>
        <v>18676000</v>
      </c>
      <c r="K42" s="72">
        <f t="shared" si="4"/>
        <v>6.8141931952932597E-2</v>
      </c>
      <c r="L42" s="73">
        <f>L43+L44</f>
        <v>255399000</v>
      </c>
      <c r="M42" s="90"/>
      <c r="N42" s="94"/>
      <c r="O42" s="107">
        <f>O43+O44</f>
        <v>22767620.799999997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0.13819999999999999</v>
      </c>
      <c r="J43" s="73">
        <v>18676000</v>
      </c>
      <c r="K43" s="72">
        <f t="shared" si="4"/>
        <v>0.1133637643859564</v>
      </c>
      <c r="L43" s="73">
        <f>F43-J43</f>
        <v>146068000</v>
      </c>
      <c r="M43" s="90"/>
      <c r="N43" s="94"/>
      <c r="O43" s="91">
        <f>164744000*13.82%</f>
        <v>22767620.799999997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f>109331000*0%</f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5.2527077903272512E-3</v>
      </c>
      <c r="J45" s="73">
        <f>J46+J47+J48</f>
        <v>3810000</v>
      </c>
      <c r="K45" s="72">
        <f>J45/F45</f>
        <v>5.2542302759505189E-3</v>
      </c>
      <c r="L45" s="73">
        <f>L46+L47+L48</f>
        <v>721320000</v>
      </c>
      <c r="M45" s="90"/>
      <c r="N45" s="94"/>
      <c r="O45" s="107">
        <f>O46+O47+O48</f>
        <v>3808895.9999999995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0.13439999999999999</v>
      </c>
      <c r="J48" s="73">
        <v>3810000</v>
      </c>
      <c r="K48" s="72">
        <f t="shared" si="4"/>
        <v>0.13443895553987298</v>
      </c>
      <c r="L48" s="73">
        <f>F48-J48</f>
        <v>24530000</v>
      </c>
      <c r="M48" s="90"/>
      <c r="N48" s="94"/>
      <c r="O48" s="91">
        <f>28340000*13.44%</f>
        <v>3808895.9999999995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0.24833276056225664</v>
      </c>
      <c r="J49" s="109">
        <f>J50+J52+J54</f>
        <v>1618637900</v>
      </c>
      <c r="K49" s="110">
        <f t="shared" si="4"/>
        <v>0.24833276056225664</v>
      </c>
      <c r="L49" s="109">
        <f>L50+L52+L54</f>
        <v>4899382100</v>
      </c>
      <c r="M49" s="111"/>
      <c r="N49" s="100"/>
      <c r="O49" s="101">
        <f>O50+O52+O54</f>
        <v>1618637900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0.16843431232689457</v>
      </c>
      <c r="J50" s="73">
        <f>J51</f>
        <v>423870000</v>
      </c>
      <c r="K50" s="72">
        <f t="shared" si="4"/>
        <v>0.16843431232689457</v>
      </c>
      <c r="L50" s="73">
        <f>L51</f>
        <v>2092660000</v>
      </c>
      <c r="M50" s="90"/>
      <c r="N50" s="94"/>
      <c r="O50" s="107">
        <f>O51</f>
        <v>423870000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0.16843431232689457</v>
      </c>
      <c r="J51" s="73">
        <v>423870000</v>
      </c>
      <c r="K51" s="72">
        <f t="shared" si="4"/>
        <v>0.16843431232689457</v>
      </c>
      <c r="L51" s="73">
        <f>F51-J51</f>
        <v>2092660000</v>
      </c>
      <c r="M51" s="90"/>
      <c r="N51" s="94"/>
      <c r="O51" s="91">
        <v>423870000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0.60281179541948504</v>
      </c>
      <c r="J52" s="73">
        <f>J53</f>
        <v>101597900</v>
      </c>
      <c r="K52" s="72">
        <f t="shared" si="4"/>
        <v>0.60281179541948504</v>
      </c>
      <c r="L52" s="73">
        <f>L53</f>
        <v>66942100</v>
      </c>
      <c r="M52" s="90"/>
      <c r="N52" s="94"/>
      <c r="O52" s="107">
        <f>O53</f>
        <v>101597900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0.60281179541948504</v>
      </c>
      <c r="J53" s="73">
        <v>101597900</v>
      </c>
      <c r="K53" s="72">
        <f t="shared" si="4"/>
        <v>0.60281179541948504</v>
      </c>
      <c r="L53" s="73">
        <f>F53-J53</f>
        <v>66942100</v>
      </c>
      <c r="M53" s="90"/>
      <c r="N53" s="94"/>
      <c r="O53" s="91">
        <v>101597900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0.28520330293898954</v>
      </c>
      <c r="J54" s="73">
        <f>J55</f>
        <v>1093170000</v>
      </c>
      <c r="K54" s="72">
        <f t="shared" si="4"/>
        <v>0.28520330293898954</v>
      </c>
      <c r="L54" s="73">
        <f>L55</f>
        <v>2739780000</v>
      </c>
      <c r="M54" s="90"/>
      <c r="N54" s="94"/>
      <c r="O54" s="107">
        <f>O55</f>
        <v>1093170000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0.28520330293898954</v>
      </c>
      <c r="J55" s="73">
        <v>1093170000</v>
      </c>
      <c r="K55" s="72">
        <f t="shared" si="4"/>
        <v>0.28520330293898954</v>
      </c>
      <c r="L55" s="73">
        <f>F55-J55</f>
        <v>2739780000</v>
      </c>
      <c r="M55" s="90"/>
      <c r="N55" s="94"/>
      <c r="O55" s="91">
        <v>1093170000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7.4784850005079603E-2</v>
      </c>
      <c r="J56" s="109">
        <f>J57</f>
        <v>58250000</v>
      </c>
      <c r="K56" s="110">
        <f t="shared" si="4"/>
        <v>1.5251901185485113E-2</v>
      </c>
      <c r="L56" s="109">
        <f>L57</f>
        <v>3760946000</v>
      </c>
      <c r="M56" s="111"/>
      <c r="N56" s="100"/>
      <c r="O56" s="101">
        <f>O57</f>
        <v>285618000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7.4784850005079603E-2</v>
      </c>
      <c r="J57" s="73">
        <f>J58+J59</f>
        <v>58250000</v>
      </c>
      <c r="K57" s="72">
        <f>J57/F57</f>
        <v>1.5251901185485113E-2</v>
      </c>
      <c r="L57" s="73">
        <f>L58+L59</f>
        <v>3760946000</v>
      </c>
      <c r="M57" s="90"/>
      <c r="N57" s="94"/>
      <c r="O57" s="107">
        <f>O58+O59</f>
        <v>285618000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6.8470062024070702E-2</v>
      </c>
      <c r="J58" s="73">
        <f>5620000+32000000+5470000</f>
        <v>43090000</v>
      </c>
      <c r="K58" s="72">
        <f t="shared" si="4"/>
        <v>1.1740542991258214E-2</v>
      </c>
      <c r="L58" s="73">
        <f>F58-J58</f>
        <v>3627098000</v>
      </c>
      <c r="M58" s="90"/>
      <c r="N58" s="94"/>
      <c r="O58" s="91">
        <f>112438000+5620000+64000000+5470000+63770000</f>
        <v>251298000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0.23032320412326854</v>
      </c>
      <c r="J59" s="73">
        <v>15160000</v>
      </c>
      <c r="K59" s="72">
        <f>J59/F59</f>
        <v>0.10173950391925266</v>
      </c>
      <c r="L59" s="73">
        <f>F59-J59</f>
        <v>133848000</v>
      </c>
      <c r="M59" s="90"/>
      <c r="N59" s="94"/>
      <c r="O59" s="91">
        <v>34320000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0.15197742163031908</v>
      </c>
      <c r="J61" s="113">
        <f>J12+J15+J29+J32+J35+J49+J56</f>
        <v>2188802900</v>
      </c>
      <c r="K61" s="114">
        <f>J61/H61</f>
        <v>0.10874624607839835</v>
      </c>
      <c r="L61" s="113">
        <f>L56+L49+L35+L32+L29+L15+L12</f>
        <v>17938815100</v>
      </c>
      <c r="M61" s="115"/>
      <c r="N61" s="100"/>
      <c r="O61" s="101">
        <f>O56+O49+O35+O32+O29+O15+O12</f>
        <v>3058943487.1999998</v>
      </c>
    </row>
    <row r="63" spans="2:17">
      <c r="C63" s="95"/>
      <c r="K63" s="95" t="s">
        <v>187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Q71"/>
  <sheetViews>
    <sheetView topLeftCell="A4" zoomScale="98" zoomScaleNormal="98" workbookViewId="0">
      <pane ySplit="8" topLeftCell="A27" activePane="bottomLeft" state="frozen"/>
      <selection activeCell="B4" sqref="B4"/>
      <selection pane="bottomLeft" activeCell="B5" sqref="B5:M5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184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6.7622736718275359E-2</v>
      </c>
      <c r="J12" s="81">
        <f>J13</f>
        <v>0</v>
      </c>
      <c r="K12" s="82">
        <f>J12/F12</f>
        <v>0</v>
      </c>
      <c r="L12" s="81">
        <f>L13</f>
        <v>258419000</v>
      </c>
      <c r="M12" s="83"/>
      <c r="N12" s="100"/>
      <c r="O12" s="101">
        <f>O13</f>
        <v>17475000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6.7622736718275359E-2</v>
      </c>
      <c r="J13" s="104">
        <f>J14</f>
        <v>0</v>
      </c>
      <c r="K13" s="105">
        <f t="shared" ref="K13:K24" si="1">J13/F13</f>
        <v>0</v>
      </c>
      <c r="L13" s="104">
        <f>L14</f>
        <v>258419000</v>
      </c>
      <c r="M13" s="106"/>
      <c r="N13" s="94"/>
      <c r="O13" s="107">
        <f>O14</f>
        <v>17475000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6.7622736718275359E-2</v>
      </c>
      <c r="J14" s="73">
        <v>0</v>
      </c>
      <c r="K14" s="72">
        <f t="shared" si="1"/>
        <v>0</v>
      </c>
      <c r="L14" s="73">
        <f>F14-J14</f>
        <v>258419000</v>
      </c>
      <c r="M14" s="90"/>
      <c r="N14" s="94"/>
      <c r="O14" s="91">
        <v>17475000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0.18556133447390932</v>
      </c>
      <c r="J15" s="109">
        <f>J16+J19+J25+J27</f>
        <v>198127000</v>
      </c>
      <c r="K15" s="110">
        <f t="shared" si="1"/>
        <v>6.7793669803250647E-2</v>
      </c>
      <c r="L15" s="109">
        <f>L16+L19+L25+L27</f>
        <v>2724373000</v>
      </c>
      <c r="M15" s="111"/>
      <c r="N15" s="100"/>
      <c r="O15" s="101">
        <f>O16+O19+O25+O27</f>
        <v>542303000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6.5234174259721181E-2</v>
      </c>
      <c r="J16" s="73">
        <f>J17+J18</f>
        <v>19400000</v>
      </c>
      <c r="K16" s="72">
        <f t="shared" si="1"/>
        <v>4.5523128799949311E-2</v>
      </c>
      <c r="L16" s="73">
        <f>L17+L18</f>
        <v>406757000</v>
      </c>
      <c r="M16" s="90"/>
      <c r="N16" s="94"/>
      <c r="O16" s="107">
        <f>O17+O18</f>
        <v>27800000</v>
      </c>
    </row>
    <row r="17" spans="2:15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3.1799484802591545E-2</v>
      </c>
      <c r="J17" s="73">
        <v>5300000</v>
      </c>
      <c r="K17" s="72">
        <f t="shared" si="1"/>
        <v>2.4249966827875565E-2</v>
      </c>
      <c r="L17" s="73">
        <f>F17-J17</f>
        <v>213257000</v>
      </c>
      <c r="M17" s="90"/>
      <c r="N17" s="94"/>
      <c r="O17" s="91">
        <v>6950000</v>
      </c>
    </row>
    <row r="18" spans="2:15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0.10043352601156069</v>
      </c>
      <c r="J18" s="73">
        <v>14100000</v>
      </c>
      <c r="K18" s="72">
        <f t="shared" si="1"/>
        <v>6.7919075144508664E-2</v>
      </c>
      <c r="L18" s="73">
        <f>F18-J18</f>
        <v>193500000</v>
      </c>
      <c r="M18" s="90"/>
      <c r="N18" s="94"/>
      <c r="O18" s="91">
        <v>20850000</v>
      </c>
    </row>
    <row r="19" spans="2:15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0.22290138262677986</v>
      </c>
      <c r="J19" s="73">
        <f>J20+J21+J22+J23+J24</f>
        <v>146195000</v>
      </c>
      <c r="K19" s="72">
        <f>J19/F19</f>
        <v>6.8554560651993987E-2</v>
      </c>
      <c r="L19" s="112">
        <f>SUM(L20:L24)</f>
        <v>1986340000</v>
      </c>
      <c r="M19" s="90"/>
      <c r="N19" s="94"/>
      <c r="O19" s="107">
        <f>O20+O21+O22+O23+O24</f>
        <v>475345000</v>
      </c>
    </row>
    <row r="20" spans="2:15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0.89995553579368603</v>
      </c>
      <c r="J20" s="73">
        <v>57960000</v>
      </c>
      <c r="K20" s="72">
        <f t="shared" si="1"/>
        <v>0.64428634948866159</v>
      </c>
      <c r="L20" s="73">
        <f>F20-J20</f>
        <v>32000000</v>
      </c>
      <c r="M20" s="90"/>
      <c r="N20" s="94"/>
      <c r="O20" s="91">
        <v>80960000</v>
      </c>
    </row>
    <row r="21" spans="2:15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3.1901742632691309E-3</v>
      </c>
      <c r="J21" s="73">
        <v>0</v>
      </c>
      <c r="K21" s="72">
        <f t="shared" si="1"/>
        <v>0</v>
      </c>
      <c r="L21" s="73">
        <f>F21-J21</f>
        <v>626925000</v>
      </c>
      <c r="M21" s="90"/>
      <c r="N21" s="94"/>
      <c r="O21" s="91">
        <v>2000000</v>
      </c>
    </row>
    <row r="22" spans="2:15">
      <c r="B22" s="87"/>
      <c r="C22" s="93" t="s">
        <v>165</v>
      </c>
      <c r="D22" s="86">
        <v>12</v>
      </c>
      <c r="E22" s="87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3.991484832357637E-2</v>
      </c>
      <c r="J22" s="73">
        <v>0</v>
      </c>
      <c r="K22" s="72">
        <f t="shared" si="1"/>
        <v>0</v>
      </c>
      <c r="L22" s="73">
        <f>F22-J22</f>
        <v>75160000</v>
      </c>
      <c r="M22" s="90"/>
      <c r="N22" s="94"/>
      <c r="O22" s="91">
        <v>3000000</v>
      </c>
    </row>
    <row r="23" spans="2:15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0.29334896967666274</v>
      </c>
      <c r="J23" s="73">
        <v>72060000</v>
      </c>
      <c r="K23" s="72">
        <f t="shared" si="1"/>
        <v>5.7487494914199556E-2</v>
      </c>
      <c r="L23" s="73">
        <f t="shared" ref="L23:L24" si="2">F23-J23</f>
        <v>1181430000</v>
      </c>
      <c r="M23" s="90"/>
      <c r="N23" s="94"/>
      <c r="O23" s="91">
        <v>367710000</v>
      </c>
    </row>
    <row r="24" spans="2:15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0.24913793103448276</v>
      </c>
      <c r="J24" s="73">
        <v>16175000</v>
      </c>
      <c r="K24" s="72">
        <f t="shared" si="1"/>
        <v>0.18591954022988505</v>
      </c>
      <c r="L24" s="73">
        <f t="shared" si="2"/>
        <v>70825000</v>
      </c>
      <c r="M24" s="90"/>
      <c r="N24" s="94"/>
      <c r="O24" s="91">
        <v>21675000</v>
      </c>
    </row>
    <row r="25" spans="2:15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0.1940198280914241</v>
      </c>
      <c r="J25" s="73">
        <f>J26</f>
        <v>30732000</v>
      </c>
      <c r="K25" s="72">
        <f>J25/F25</f>
        <v>0.18760988474311388</v>
      </c>
      <c r="L25" s="73">
        <f>L26</f>
        <v>133076000</v>
      </c>
      <c r="M25" s="90"/>
      <c r="N25" s="94"/>
      <c r="O25" s="107">
        <f>O26</f>
        <v>31782000</v>
      </c>
    </row>
    <row r="26" spans="2:15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0.1940198280914241</v>
      </c>
      <c r="J26" s="73">
        <v>30732000</v>
      </c>
      <c r="K26" s="72">
        <f>J26/F26</f>
        <v>0.18760988474311388</v>
      </c>
      <c r="L26" s="73">
        <f>F26-J26</f>
        <v>133076000</v>
      </c>
      <c r="M26" s="90"/>
      <c r="O26" s="91">
        <v>31782000</v>
      </c>
    </row>
    <row r="27" spans="2:15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3.6880000000000003E-2</v>
      </c>
      <c r="J27" s="73">
        <f>J28</f>
        <v>1800000</v>
      </c>
      <c r="K27" s="72">
        <f>J27/F27</f>
        <v>8.9999999999999993E-3</v>
      </c>
      <c r="L27" s="73">
        <f>L28</f>
        <v>198200000</v>
      </c>
      <c r="M27" s="90"/>
      <c r="N27" s="94"/>
      <c r="O27" s="107">
        <f>O28</f>
        <v>7376000</v>
      </c>
    </row>
    <row r="28" spans="2:15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3.6880000000000003E-2</v>
      </c>
      <c r="J28" s="73">
        <v>1800000</v>
      </c>
      <c r="K28" s="72">
        <f>J28/F28</f>
        <v>8.9999999999999993E-3</v>
      </c>
      <c r="L28" s="73">
        <f>F28-J28</f>
        <v>198200000</v>
      </c>
      <c r="M28" s="90"/>
      <c r="O28" s="91">
        <v>7376000</v>
      </c>
    </row>
    <row r="29" spans="2:15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1.3690806818804127E-2</v>
      </c>
      <c r="J29" s="109">
        <f>J30</f>
        <v>0</v>
      </c>
      <c r="K29" s="110">
        <f>J29/G29</f>
        <v>0</v>
      </c>
      <c r="L29" s="109">
        <f>L30</f>
        <v>3834690000</v>
      </c>
      <c r="M29" s="111"/>
      <c r="N29" s="100"/>
      <c r="O29" s="101">
        <f>O30</f>
        <v>52500000</v>
      </c>
    </row>
    <row r="30" spans="2:15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1.3690806818804127E-2</v>
      </c>
      <c r="J30" s="73">
        <f>J31</f>
        <v>0</v>
      </c>
      <c r="K30" s="72">
        <f>J30/G30</f>
        <v>0</v>
      </c>
      <c r="L30" s="73">
        <f>L31</f>
        <v>3834690000</v>
      </c>
      <c r="M30" s="90"/>
      <c r="N30" s="94"/>
      <c r="O30" s="107">
        <f>O31</f>
        <v>52500000</v>
      </c>
    </row>
    <row r="31" spans="2:15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1.3690806818804127E-2</v>
      </c>
      <c r="J31" s="73">
        <v>0</v>
      </c>
      <c r="K31" s="72">
        <f>J31/G31</f>
        <v>0</v>
      </c>
      <c r="L31" s="73">
        <f>G31-J31</f>
        <v>3834690000</v>
      </c>
      <c r="M31" s="90"/>
      <c r="N31" s="94"/>
      <c r="O31" s="91">
        <v>52500000</v>
      </c>
    </row>
    <row r="32" spans="2:15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0.10012674271229405</v>
      </c>
      <c r="J32" s="81">
        <f>J33</f>
        <v>0</v>
      </c>
      <c r="K32" s="82">
        <f>J32/F32</f>
        <v>0</v>
      </c>
      <c r="L32" s="81">
        <f>L33</f>
        <v>284040000</v>
      </c>
      <c r="M32" s="83"/>
      <c r="N32" s="100"/>
      <c r="O32" s="101">
        <f>O33</f>
        <v>28440000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0.10012674271229405</v>
      </c>
      <c r="J33" s="104">
        <f>J34</f>
        <v>0</v>
      </c>
      <c r="K33" s="105">
        <f t="shared" ref="K33:K58" si="4">J33/F33</f>
        <v>0</v>
      </c>
      <c r="L33" s="104">
        <f>L34</f>
        <v>284040000</v>
      </c>
      <c r="M33" s="106"/>
      <c r="N33" s="94"/>
      <c r="O33" s="107">
        <f>O34</f>
        <v>28440000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0.10012674271229405</v>
      </c>
      <c r="J34" s="73">
        <v>0</v>
      </c>
      <c r="K34" s="72">
        <f t="shared" si="4"/>
        <v>0</v>
      </c>
      <c r="L34" s="73">
        <f>F34-J34</f>
        <v>284040000</v>
      </c>
      <c r="M34" s="90"/>
      <c r="N34" s="94"/>
      <c r="O34" s="91">
        <v>28440000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 t="shared" si="0"/>
        <v>2490753000</v>
      </c>
      <c r="I35" s="110">
        <f>O35/F35</f>
        <v>1.5292146591813799E-3</v>
      </c>
      <c r="J35" s="109">
        <f>J36+J38+J40+J42+J45</f>
        <v>0</v>
      </c>
      <c r="K35" s="110">
        <f t="shared" si="4"/>
        <v>0</v>
      </c>
      <c r="L35" s="109">
        <f>L36+L38+L40+L42+L45</f>
        <v>2490753000</v>
      </c>
      <c r="M35" s="111"/>
      <c r="N35" s="100"/>
      <c r="O35" s="101">
        <f>O36+O38+O40+O42+O45</f>
        <v>3808895.9999999995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</v>
      </c>
      <c r="J36" s="73">
        <f>J37</f>
        <v>0</v>
      </c>
      <c r="K36" s="72">
        <f t="shared" si="4"/>
        <v>0</v>
      </c>
      <c r="L36" s="73">
        <f>L37</f>
        <v>155220000</v>
      </c>
      <c r="M36" s="90"/>
      <c r="N36" s="94"/>
      <c r="O36" s="107">
        <f>O37</f>
        <v>0</v>
      </c>
    </row>
    <row r="37" spans="2:17" s="94" customFormat="1" ht="30">
      <c r="B37" s="87"/>
      <c r="C37" s="93" t="s">
        <v>44</v>
      </c>
      <c r="D37" s="86">
        <v>30</v>
      </c>
      <c r="E37" s="87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</v>
      </c>
      <c r="J37" s="73">
        <v>0</v>
      </c>
      <c r="K37" s="72">
        <f t="shared" si="4"/>
        <v>0</v>
      </c>
      <c r="L37" s="73">
        <f>F37-J37</f>
        <v>155220000</v>
      </c>
      <c r="M37" s="90"/>
      <c r="O37" s="91">
        <v>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</v>
      </c>
      <c r="J38" s="73">
        <f>J39</f>
        <v>0</v>
      </c>
      <c r="K38" s="72">
        <f>J38/F38</f>
        <v>0</v>
      </c>
      <c r="L38" s="73">
        <f>L39</f>
        <v>1191328000</v>
      </c>
      <c r="M38" s="90"/>
      <c r="N38" s="94"/>
      <c r="O38" s="107">
        <f>O39</f>
        <v>0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</v>
      </c>
      <c r="J39" s="73">
        <v>0</v>
      </c>
      <c r="K39" s="72">
        <f>J39/F39</f>
        <v>0</v>
      </c>
      <c r="L39" s="73">
        <f>F39-J39</f>
        <v>1191328000</v>
      </c>
      <c r="M39" s="90"/>
      <c r="N39" s="94"/>
      <c r="O39" s="91">
        <v>0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</v>
      </c>
      <c r="J40" s="73">
        <f>J41</f>
        <v>0</v>
      </c>
      <c r="K40" s="72">
        <f t="shared" si="4"/>
        <v>0</v>
      </c>
      <c r="L40" s="73">
        <f>L41</f>
        <v>145000000</v>
      </c>
      <c r="M40" s="90"/>
      <c r="N40" s="94"/>
      <c r="O40" s="107">
        <f>O41</f>
        <v>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</v>
      </c>
      <c r="J41" s="73">
        <v>0</v>
      </c>
      <c r="K41" s="72">
        <f t="shared" si="4"/>
        <v>0</v>
      </c>
      <c r="L41" s="73">
        <f>F41-J41</f>
        <v>145000000</v>
      </c>
      <c r="M41" s="90"/>
      <c r="O41" s="91">
        <v>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</v>
      </c>
      <c r="J42" s="73">
        <f>J43+J44</f>
        <v>0</v>
      </c>
      <c r="K42" s="72">
        <f t="shared" si="4"/>
        <v>0</v>
      </c>
      <c r="L42" s="73">
        <f>L43+L44</f>
        <v>274075000</v>
      </c>
      <c r="M42" s="90"/>
      <c r="N42" s="94"/>
      <c r="O42" s="107">
        <f>O43+O44</f>
        <v>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</v>
      </c>
      <c r="J43" s="73">
        <v>0</v>
      </c>
      <c r="K43" s="72">
        <f t="shared" si="4"/>
        <v>0</v>
      </c>
      <c r="L43" s="73">
        <f>F43-J43</f>
        <v>164744000</v>
      </c>
      <c r="M43" s="90"/>
      <c r="N43" s="94"/>
      <c r="O43" s="91">
        <v>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5.2527077903272512E-3</v>
      </c>
      <c r="J45" s="73">
        <f>J46+J47+J48</f>
        <v>0</v>
      </c>
      <c r="K45" s="72">
        <f>J45/F45</f>
        <v>0</v>
      </c>
      <c r="L45" s="73">
        <f>L46+L47+L48</f>
        <v>725130000</v>
      </c>
      <c r="M45" s="90"/>
      <c r="N45" s="94"/>
      <c r="O45" s="107">
        <f>O46+O47+O48</f>
        <v>3808895.9999999995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f>681070000*0%</f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f>15720000*0%</f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0.13439999999999999</v>
      </c>
      <c r="J48" s="73">
        <v>0</v>
      </c>
      <c r="K48" s="72">
        <f t="shared" si="4"/>
        <v>0</v>
      </c>
      <c r="L48" s="73">
        <f>F48-J48</f>
        <v>28340000</v>
      </c>
      <c r="M48" s="90"/>
      <c r="N48" s="94"/>
      <c r="O48" s="91">
        <f>28340000*13.44%</f>
        <v>3808895.9999999995</v>
      </c>
    </row>
    <row r="49" spans="2:17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0.1076906790712517</v>
      </c>
      <c r="J49" s="109">
        <f>J50+J52+J54</f>
        <v>701930000</v>
      </c>
      <c r="K49" s="110">
        <f t="shared" si="4"/>
        <v>0.1076906790712517</v>
      </c>
      <c r="L49" s="109">
        <f>L50+L52+L54</f>
        <v>5816090000</v>
      </c>
      <c r="M49" s="111"/>
      <c r="N49" s="100"/>
      <c r="O49" s="101">
        <f>O50+O52+O54</f>
        <v>701930000</v>
      </c>
    </row>
    <row r="50" spans="2:17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9.4495197752460722E-3</v>
      </c>
      <c r="J50" s="73">
        <f>J51</f>
        <v>23780000</v>
      </c>
      <c r="K50" s="72">
        <f t="shared" si="4"/>
        <v>9.4495197752460722E-3</v>
      </c>
      <c r="L50" s="73">
        <f>L51</f>
        <v>2492750000</v>
      </c>
      <c r="M50" s="90"/>
      <c r="N50" s="94"/>
      <c r="O50" s="107">
        <f>O51</f>
        <v>23780000</v>
      </c>
    </row>
    <row r="51" spans="2:17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9.4495197752460722E-3</v>
      </c>
      <c r="J51" s="73">
        <v>23780000</v>
      </c>
      <c r="K51" s="72">
        <f t="shared" si="4"/>
        <v>9.4495197752460722E-3</v>
      </c>
      <c r="L51" s="73">
        <f>F51-J51</f>
        <v>2492750000</v>
      </c>
      <c r="M51" s="90"/>
      <c r="N51" s="94"/>
      <c r="O51" s="91">
        <v>23780000</v>
      </c>
    </row>
    <row r="52" spans="2:17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1.1866619200189867E-2</v>
      </c>
      <c r="J52" s="73">
        <f>J53</f>
        <v>2000000</v>
      </c>
      <c r="K52" s="72">
        <f t="shared" si="4"/>
        <v>1.1866619200189867E-2</v>
      </c>
      <c r="L52" s="73">
        <f>L53</f>
        <v>166540000</v>
      </c>
      <c r="M52" s="90"/>
      <c r="N52" s="94"/>
      <c r="O52" s="107">
        <f>O53</f>
        <v>2000000</v>
      </c>
    </row>
    <row r="53" spans="2:17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1.1866619200189867E-2</v>
      </c>
      <c r="J53" s="73">
        <v>2000000</v>
      </c>
      <c r="K53" s="72">
        <f t="shared" si="4"/>
        <v>1.1866619200189867E-2</v>
      </c>
      <c r="L53" s="73">
        <f>F53-J53</f>
        <v>166540000</v>
      </c>
      <c r="M53" s="90"/>
      <c r="N53" s="94"/>
      <c r="O53" s="91">
        <v>2000000</v>
      </c>
    </row>
    <row r="54" spans="2:17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>F54+G54</f>
        <v>3832950000</v>
      </c>
      <c r="I54" s="72">
        <f>O54/F54</f>
        <v>0.17640459698143726</v>
      </c>
      <c r="J54" s="73">
        <f>J55</f>
        <v>676150000</v>
      </c>
      <c r="K54" s="72">
        <f t="shared" si="4"/>
        <v>0.17640459698143726</v>
      </c>
      <c r="L54" s="73">
        <f>L55</f>
        <v>3156800000</v>
      </c>
      <c r="M54" s="90"/>
      <c r="N54" s="94"/>
      <c r="O54" s="107">
        <f>O55</f>
        <v>676150000</v>
      </c>
    </row>
    <row r="55" spans="2:17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0.17640459698143726</v>
      </c>
      <c r="J55" s="73">
        <v>676150000</v>
      </c>
      <c r="K55" s="72">
        <f t="shared" si="4"/>
        <v>0.17640459698143726</v>
      </c>
      <c r="L55" s="73">
        <f>F55-J55</f>
        <v>3156800000</v>
      </c>
      <c r="M55" s="90"/>
      <c r="N55" s="94"/>
      <c r="O55" s="91">
        <v>676150000</v>
      </c>
    </row>
    <row r="56" spans="2:17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2.2214099512043894E-2</v>
      </c>
      <c r="J56" s="109">
        <f>J57</f>
        <v>0</v>
      </c>
      <c r="K56" s="110">
        <f t="shared" si="4"/>
        <v>0</v>
      </c>
      <c r="L56" s="109">
        <f>L57</f>
        <v>3819196000</v>
      </c>
      <c r="M56" s="111"/>
      <c r="N56" s="100"/>
      <c r="O56" s="101">
        <f>O57</f>
        <v>84840000</v>
      </c>
    </row>
    <row r="57" spans="2:17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2.2214099512043894E-2</v>
      </c>
      <c r="J57" s="73">
        <f>J58+J59</f>
        <v>0</v>
      </c>
      <c r="K57" s="72">
        <f>J57/F57</f>
        <v>0</v>
      </c>
      <c r="L57" s="73">
        <f>L58+L59</f>
        <v>3819196000</v>
      </c>
      <c r="M57" s="90"/>
      <c r="N57" s="94"/>
      <c r="O57" s="107">
        <f>O58+O59</f>
        <v>84840000</v>
      </c>
      <c r="Q57" s="132">
        <f>SUM(Q58:Q59)</f>
        <v>3819196000</v>
      </c>
    </row>
    <row r="58" spans="2:17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1.6099992697921742E-2</v>
      </c>
      <c r="J58" s="73">
        <v>0</v>
      </c>
      <c r="K58" s="72">
        <f t="shared" si="4"/>
        <v>0</v>
      </c>
      <c r="L58" s="73">
        <f>F58-J58</f>
        <v>3670188000</v>
      </c>
      <c r="M58" s="90"/>
      <c r="N58" s="94"/>
      <c r="O58" s="91">
        <f>5620000+48000000+5470000</f>
        <v>59090000</v>
      </c>
      <c r="Q58" s="92">
        <f>112438000+16760000+300000000+18810000+191360000+3000000000+30820000</f>
        <v>3670188000</v>
      </c>
    </row>
    <row r="59" spans="2:17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0.17280951358316332</v>
      </c>
      <c r="J59" s="73">
        <v>0</v>
      </c>
      <c r="K59" s="72">
        <f>J59/F59</f>
        <v>0</v>
      </c>
      <c r="L59" s="73">
        <f>F59-J59</f>
        <v>149008000</v>
      </c>
      <c r="M59" s="90"/>
      <c r="N59" s="94"/>
      <c r="O59" s="91">
        <f>25750000</f>
        <v>25750000</v>
      </c>
      <c r="Q59" s="92">
        <f>46048000+102960000</f>
        <v>149008000</v>
      </c>
    </row>
    <row r="60" spans="2:17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7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7.11110920328476E-2</v>
      </c>
      <c r="J61" s="113">
        <f>J12+J15+J29+J32+J35+J49+J56</f>
        <v>900057000</v>
      </c>
      <c r="K61" s="114">
        <f>J61/H61</f>
        <v>4.4717512027503702E-2</v>
      </c>
      <c r="L61" s="113">
        <f>L56+L49+L35+L32+L29+L15+L12</f>
        <v>19227561000</v>
      </c>
      <c r="M61" s="115"/>
      <c r="N61" s="100"/>
      <c r="O61" s="101">
        <f>O56+O49+O35+O32+O29+O15+O12</f>
        <v>1431296896</v>
      </c>
    </row>
    <row r="63" spans="2:17">
      <c r="C63" s="95"/>
      <c r="K63" s="95" t="s">
        <v>185</v>
      </c>
    </row>
    <row r="64" spans="2:17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Q71"/>
  <sheetViews>
    <sheetView topLeftCell="B4" zoomScale="98" zoomScaleNormal="98" workbookViewId="0">
      <pane ySplit="8" topLeftCell="A21" activePane="bottomLeft" state="frozen"/>
      <selection activeCell="B4" sqref="B4"/>
      <selection pane="bottomLeft" activeCell="B5" sqref="B5:M5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182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</v>
      </c>
      <c r="J12" s="81">
        <f>J13</f>
        <v>0</v>
      </c>
      <c r="K12" s="82">
        <f>J12/F12</f>
        <v>0</v>
      </c>
      <c r="L12" s="81">
        <f>L13</f>
        <v>258419000</v>
      </c>
      <c r="M12" s="83"/>
      <c r="N12" s="100"/>
      <c r="O12" s="101">
        <f>O13</f>
        <v>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</v>
      </c>
      <c r="J13" s="104">
        <f>J14</f>
        <v>0</v>
      </c>
      <c r="K13" s="105">
        <f t="shared" ref="K13:K24" si="1">J13/F13</f>
        <v>0</v>
      </c>
      <c r="L13" s="104">
        <f>L14</f>
        <v>258419000</v>
      </c>
      <c r="M13" s="106"/>
      <c r="N13" s="94"/>
      <c r="O13" s="107">
        <f>O14</f>
        <v>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</v>
      </c>
      <c r="J14" s="73">
        <v>0</v>
      </c>
      <c r="K14" s="72">
        <f t="shared" si="1"/>
        <v>0</v>
      </c>
      <c r="L14" s="73">
        <f>F14-J14</f>
        <v>258419000</v>
      </c>
      <c r="M14" s="90"/>
      <c r="N14" s="94"/>
      <c r="O14" s="91">
        <v>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</v>
      </c>
      <c r="J15" s="109">
        <f>J16+J19+J25+J27</f>
        <v>0</v>
      </c>
      <c r="K15" s="110">
        <f t="shared" si="1"/>
        <v>0</v>
      </c>
      <c r="L15" s="109">
        <f>L16+L19+L25+L27</f>
        <v>2922500000</v>
      </c>
      <c r="M15" s="111"/>
      <c r="N15" s="100"/>
      <c r="O15" s="101">
        <f>O16+O19+O25+O27</f>
        <v>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</v>
      </c>
      <c r="J16" s="73">
        <f>J17+J18</f>
        <v>0</v>
      </c>
      <c r="K16" s="72">
        <f t="shared" si="1"/>
        <v>0</v>
      </c>
      <c r="L16" s="73">
        <f>L17+L18</f>
        <v>426157000</v>
      </c>
      <c r="M16" s="90"/>
      <c r="N16" s="94"/>
      <c r="O16" s="107">
        <f>O17+O18</f>
        <v>0</v>
      </c>
    </row>
    <row r="17" spans="2:17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</v>
      </c>
      <c r="J17" s="73">
        <v>0</v>
      </c>
      <c r="K17" s="72">
        <f t="shared" si="1"/>
        <v>0</v>
      </c>
      <c r="L17" s="73">
        <f>F17-J17</f>
        <v>218557000</v>
      </c>
      <c r="M17" s="90"/>
      <c r="N17" s="94"/>
      <c r="O17" s="91">
        <v>0</v>
      </c>
    </row>
    <row r="18" spans="2:17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</v>
      </c>
      <c r="J18" s="73">
        <v>0</v>
      </c>
      <c r="K18" s="72">
        <f t="shared" si="1"/>
        <v>0</v>
      </c>
      <c r="L18" s="73">
        <f>F18-J18</f>
        <v>207600000</v>
      </c>
      <c r="M18" s="90"/>
      <c r="N18" s="94"/>
      <c r="O18" s="91">
        <v>0</v>
      </c>
    </row>
    <row r="19" spans="2:17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</v>
      </c>
      <c r="J19" s="73">
        <f>J20+J21+J22+J23+J24</f>
        <v>0</v>
      </c>
      <c r="K19" s="72">
        <f t="shared" si="1"/>
        <v>0</v>
      </c>
      <c r="L19" s="112">
        <f>SUM(L20:L24)</f>
        <v>2132535000</v>
      </c>
      <c r="M19" s="90"/>
      <c r="N19" s="94"/>
      <c r="O19" s="107">
        <f>O20+O21+O22+O23+O24</f>
        <v>0</v>
      </c>
      <c r="Q19" s="129">
        <f>SUM(Q20:Q23)</f>
        <v>2039747000</v>
      </c>
    </row>
    <row r="20" spans="2:17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</v>
      </c>
      <c r="J20" s="73">
        <v>0</v>
      </c>
      <c r="K20" s="72">
        <f t="shared" si="1"/>
        <v>0</v>
      </c>
      <c r="L20" s="73">
        <f>F20-J20</f>
        <v>89960000</v>
      </c>
      <c r="M20" s="90"/>
      <c r="N20" s="94"/>
      <c r="O20" s="91">
        <v>0</v>
      </c>
      <c r="Q20" s="92">
        <f>129398000+1076100000+67376000</f>
        <v>1272874000</v>
      </c>
    </row>
    <row r="21" spans="2:17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</v>
      </c>
      <c r="J21" s="73">
        <v>0</v>
      </c>
      <c r="K21" s="72">
        <f t="shared" si="1"/>
        <v>0</v>
      </c>
      <c r="L21" s="73">
        <f>F21-J21</f>
        <v>626925000</v>
      </c>
      <c r="M21" s="90"/>
      <c r="N21" s="94"/>
      <c r="O21" s="91">
        <v>0</v>
      </c>
      <c r="Q21" s="92">
        <f>99440000+106218000+29534000+56105000</f>
        <v>291297000</v>
      </c>
    </row>
    <row r="22" spans="2:17">
      <c r="B22" s="87"/>
      <c r="C22" s="93" t="s">
        <v>165</v>
      </c>
      <c r="D22" s="130">
        <v>12</v>
      </c>
      <c r="E22" s="131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</v>
      </c>
      <c r="J22" s="73">
        <v>0</v>
      </c>
      <c r="K22" s="72">
        <f t="shared" si="1"/>
        <v>0</v>
      </c>
      <c r="L22" s="73">
        <f>F22-J22</f>
        <v>75160000</v>
      </c>
      <c r="M22" s="90"/>
      <c r="N22" s="94"/>
      <c r="O22" s="91">
        <v>0</v>
      </c>
      <c r="Q22" s="126">
        <f>87000000</f>
        <v>87000000</v>
      </c>
    </row>
    <row r="23" spans="2:17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</v>
      </c>
      <c r="J23" s="73">
        <v>0</v>
      </c>
      <c r="K23" s="72">
        <f t="shared" si="1"/>
        <v>0</v>
      </c>
      <c r="L23" s="73">
        <f t="shared" ref="L23:L24" si="2">F23-J23</f>
        <v>1253490000</v>
      </c>
      <c r="M23" s="90"/>
      <c r="N23" s="94"/>
      <c r="O23" s="91">
        <v>0</v>
      </c>
      <c r="Q23" s="126">
        <f>362230000+26346000</f>
        <v>388576000</v>
      </c>
    </row>
    <row r="24" spans="2:17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si="0"/>
        <v>87000000</v>
      </c>
      <c r="I24" s="72">
        <f>O24/H24</f>
        <v>0</v>
      </c>
      <c r="J24" s="73">
        <v>0</v>
      </c>
      <c r="K24" s="72">
        <f t="shared" si="1"/>
        <v>0</v>
      </c>
      <c r="L24" s="73">
        <f t="shared" si="2"/>
        <v>87000000</v>
      </c>
      <c r="M24" s="90"/>
      <c r="N24" s="94"/>
      <c r="O24" s="91">
        <v>0</v>
      </c>
      <c r="Q24" s="126">
        <f>362230000+26346000</f>
        <v>388576000</v>
      </c>
    </row>
    <row r="25" spans="2:17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</v>
      </c>
      <c r="J25" s="73">
        <f>J26</f>
        <v>0</v>
      </c>
      <c r="K25" s="72">
        <f>J25/F25</f>
        <v>0</v>
      </c>
      <c r="L25" s="73">
        <f>L26</f>
        <v>163808000</v>
      </c>
      <c r="M25" s="90"/>
      <c r="N25" s="94"/>
      <c r="O25" s="107">
        <f>O26</f>
        <v>0</v>
      </c>
    </row>
    <row r="26" spans="2:17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</v>
      </c>
      <c r="J26" s="73">
        <v>0</v>
      </c>
      <c r="K26" s="72">
        <f>J26/F26</f>
        <v>0</v>
      </c>
      <c r="L26" s="73">
        <f>F26-J26</f>
        <v>163808000</v>
      </c>
      <c r="M26" s="90"/>
      <c r="O26" s="91">
        <v>0</v>
      </c>
    </row>
    <row r="27" spans="2:17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</v>
      </c>
      <c r="J27" s="73">
        <f>J28</f>
        <v>0</v>
      </c>
      <c r="K27" s="72">
        <f>J27/F27</f>
        <v>0</v>
      </c>
      <c r="L27" s="73">
        <f>L28</f>
        <v>200000000</v>
      </c>
      <c r="M27" s="90"/>
      <c r="N27" s="94"/>
      <c r="O27" s="107">
        <f>O28</f>
        <v>0</v>
      </c>
    </row>
    <row r="28" spans="2:17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</v>
      </c>
      <c r="J28" s="73">
        <v>0</v>
      </c>
      <c r="K28" s="72">
        <f>J28/F28</f>
        <v>0</v>
      </c>
      <c r="L28" s="73">
        <f>F28-J28</f>
        <v>200000000</v>
      </c>
      <c r="M28" s="90"/>
      <c r="O28" s="91">
        <v>0</v>
      </c>
    </row>
    <row r="29" spans="2:17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</v>
      </c>
      <c r="J29" s="109">
        <f>J30</f>
        <v>0</v>
      </c>
      <c r="K29" s="110">
        <f>J29/G29</f>
        <v>0</v>
      </c>
      <c r="L29" s="109">
        <f>L30</f>
        <v>3834690000</v>
      </c>
      <c r="M29" s="111"/>
      <c r="N29" s="100"/>
      <c r="O29" s="101">
        <f>O30</f>
        <v>0</v>
      </c>
    </row>
    <row r="30" spans="2:17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</v>
      </c>
      <c r="J30" s="73">
        <f>J31</f>
        <v>0</v>
      </c>
      <c r="K30" s="72">
        <f>J30/G30</f>
        <v>0</v>
      </c>
      <c r="L30" s="73">
        <f>L31</f>
        <v>3834690000</v>
      </c>
      <c r="M30" s="90"/>
      <c r="N30" s="94"/>
      <c r="O30" s="107">
        <f>O31</f>
        <v>0</v>
      </c>
    </row>
    <row r="31" spans="2:17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</v>
      </c>
      <c r="J31" s="73">
        <v>0</v>
      </c>
      <c r="K31" s="72">
        <f>J31/G31</f>
        <v>0</v>
      </c>
      <c r="L31" s="73">
        <f>G31-J31</f>
        <v>3834690000</v>
      </c>
      <c r="M31" s="90"/>
      <c r="N31" s="94"/>
      <c r="O31" s="91">
        <v>0</v>
      </c>
    </row>
    <row r="32" spans="2:17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</v>
      </c>
      <c r="J32" s="81">
        <f>J33</f>
        <v>0</v>
      </c>
      <c r="K32" s="82">
        <f>J32/F32</f>
        <v>0</v>
      </c>
      <c r="L32" s="81">
        <f>L33</f>
        <v>284040000</v>
      </c>
      <c r="M32" s="83"/>
      <c r="N32" s="100"/>
      <c r="O32" s="101">
        <f>O33</f>
        <v>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3">F33+G33</f>
        <v>284040000</v>
      </c>
      <c r="I33" s="105">
        <f>O33/F33</f>
        <v>0</v>
      </c>
      <c r="J33" s="104">
        <f>J34</f>
        <v>0</v>
      </c>
      <c r="K33" s="105">
        <f t="shared" ref="K33:K58" si="4">J33/F33</f>
        <v>0</v>
      </c>
      <c r="L33" s="104">
        <f>L34</f>
        <v>284040000</v>
      </c>
      <c r="M33" s="106"/>
      <c r="N33" s="94"/>
      <c r="O33" s="107">
        <f>O34</f>
        <v>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3"/>
        <v>284040000</v>
      </c>
      <c r="I34" s="72">
        <f>O34/H34</f>
        <v>0</v>
      </c>
      <c r="J34" s="73">
        <v>0</v>
      </c>
      <c r="K34" s="72">
        <f t="shared" si="4"/>
        <v>0</v>
      </c>
      <c r="L34" s="73">
        <f>F34-J34</f>
        <v>284040000</v>
      </c>
      <c r="M34" s="90"/>
      <c r="N34" s="94"/>
      <c r="O34" s="91">
        <v>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 t="shared" si="0"/>
        <v>2490753000</v>
      </c>
      <c r="I35" s="110">
        <f>O35/F35</f>
        <v>0</v>
      </c>
      <c r="J35" s="109">
        <f>J36+J38+J40+J42+J45</f>
        <v>0</v>
      </c>
      <c r="K35" s="110">
        <f t="shared" si="4"/>
        <v>0</v>
      </c>
      <c r="L35" s="109">
        <f>L36+L38+L40+L42+L45</f>
        <v>2490753000</v>
      </c>
      <c r="M35" s="111"/>
      <c r="N35" s="100"/>
      <c r="O35" s="101">
        <f>O36+O38+O40+O42+O45</f>
        <v>0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</v>
      </c>
      <c r="J36" s="73">
        <f>J37</f>
        <v>0</v>
      </c>
      <c r="K36" s="72">
        <f t="shared" si="4"/>
        <v>0</v>
      </c>
      <c r="L36" s="73">
        <f>L37</f>
        <v>155220000</v>
      </c>
      <c r="M36" s="90"/>
      <c r="N36" s="94"/>
      <c r="O36" s="107">
        <f>O37</f>
        <v>0</v>
      </c>
    </row>
    <row r="37" spans="2:17" s="94" customFormat="1" ht="30">
      <c r="B37" s="87"/>
      <c r="C37" s="93" t="s">
        <v>44</v>
      </c>
      <c r="D37" s="130">
        <v>30</v>
      </c>
      <c r="E37" s="131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</v>
      </c>
      <c r="J37" s="73">
        <v>0</v>
      </c>
      <c r="K37" s="72">
        <f t="shared" si="4"/>
        <v>0</v>
      </c>
      <c r="L37" s="73">
        <f>F37-J37</f>
        <v>155220000</v>
      </c>
      <c r="M37" s="90"/>
      <c r="O37" s="91">
        <v>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</v>
      </c>
      <c r="J38" s="73">
        <f>J39</f>
        <v>0</v>
      </c>
      <c r="K38" s="72">
        <f>J38/F38</f>
        <v>0</v>
      </c>
      <c r="L38" s="73">
        <f>L39</f>
        <v>1191328000</v>
      </c>
      <c r="M38" s="90"/>
      <c r="N38" s="94"/>
      <c r="O38" s="107">
        <f>O39</f>
        <v>0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</v>
      </c>
      <c r="J39" s="73">
        <v>0</v>
      </c>
      <c r="K39" s="72">
        <f>J39/F39</f>
        <v>0</v>
      </c>
      <c r="L39" s="73">
        <f>F39-J39</f>
        <v>1191328000</v>
      </c>
      <c r="M39" s="90"/>
      <c r="N39" s="94"/>
      <c r="O39" s="91">
        <v>0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</v>
      </c>
      <c r="J40" s="73">
        <f>J41</f>
        <v>0</v>
      </c>
      <c r="K40" s="72">
        <f t="shared" si="4"/>
        <v>0</v>
      </c>
      <c r="L40" s="73">
        <f>L41</f>
        <v>145000000</v>
      </c>
      <c r="M40" s="90"/>
      <c r="N40" s="94"/>
      <c r="O40" s="107">
        <f>O41</f>
        <v>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</v>
      </c>
      <c r="J41" s="73">
        <v>0</v>
      </c>
      <c r="K41" s="72">
        <f t="shared" si="4"/>
        <v>0</v>
      </c>
      <c r="L41" s="73">
        <f>F41-J41</f>
        <v>145000000</v>
      </c>
      <c r="M41" s="90"/>
      <c r="O41" s="91">
        <v>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</v>
      </c>
      <c r="J42" s="73">
        <f>J43+J44</f>
        <v>0</v>
      </c>
      <c r="K42" s="72">
        <f t="shared" si="4"/>
        <v>0</v>
      </c>
      <c r="L42" s="73">
        <f>L43+L44</f>
        <v>274075000</v>
      </c>
      <c r="M42" s="90"/>
      <c r="N42" s="94"/>
      <c r="O42" s="107">
        <f>O43+O44</f>
        <v>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</v>
      </c>
      <c r="J43" s="73">
        <v>0</v>
      </c>
      <c r="K43" s="72">
        <f t="shared" si="4"/>
        <v>0</v>
      </c>
      <c r="L43" s="73">
        <f>F43-J43</f>
        <v>164744000</v>
      </c>
      <c r="M43" s="90"/>
      <c r="N43" s="94"/>
      <c r="O43" s="91">
        <v>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si="0"/>
        <v>109331000</v>
      </c>
      <c r="I44" s="72">
        <f>O44/H44</f>
        <v>0</v>
      </c>
      <c r="J44" s="73">
        <v>0</v>
      </c>
      <c r="K44" s="72">
        <f t="shared" si="4"/>
        <v>0</v>
      </c>
      <c r="L44" s="73">
        <f>F44-J44</f>
        <v>109331000</v>
      </c>
      <c r="M44" s="90"/>
      <c r="N44" s="94"/>
      <c r="O44" s="91"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0</v>
      </c>
      <c r="J45" s="73">
        <f>J46+J47+J48</f>
        <v>0</v>
      </c>
      <c r="K45" s="72">
        <f>J45/F45</f>
        <v>0</v>
      </c>
      <c r="L45" s="73">
        <f>L46+L47+L48</f>
        <v>725130000</v>
      </c>
      <c r="M45" s="90"/>
      <c r="N45" s="94"/>
      <c r="O45" s="107">
        <f>O46+O47+O48</f>
        <v>0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4"/>
        <v>0</v>
      </c>
      <c r="L46" s="73">
        <f>F46-J46</f>
        <v>681070000</v>
      </c>
      <c r="M46" s="90"/>
      <c r="N46" s="94"/>
      <c r="O46" s="91"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4"/>
        <v>0</v>
      </c>
      <c r="L47" s="73">
        <f>F47-J47</f>
        <v>15720000</v>
      </c>
      <c r="M47" s="90"/>
      <c r="N47" s="94"/>
      <c r="O47" s="91"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si="0"/>
        <v>28340000</v>
      </c>
      <c r="I48" s="72">
        <f>O48/H48</f>
        <v>0</v>
      </c>
      <c r="J48" s="73">
        <v>0</v>
      </c>
      <c r="K48" s="72">
        <f t="shared" si="4"/>
        <v>0</v>
      </c>
      <c r="L48" s="73">
        <f>F48-J48</f>
        <v>28340000</v>
      </c>
      <c r="M48" s="90"/>
      <c r="N48" s="94"/>
      <c r="O48" s="91">
        <v>0</v>
      </c>
    </row>
    <row r="49" spans="2:15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</v>
      </c>
      <c r="J49" s="109">
        <f>J50+J52+J54</f>
        <v>0</v>
      </c>
      <c r="K49" s="110">
        <f t="shared" si="4"/>
        <v>0</v>
      </c>
      <c r="L49" s="109">
        <f>L50+L52+L54</f>
        <v>6518020000</v>
      </c>
      <c r="M49" s="111"/>
      <c r="N49" s="100"/>
      <c r="O49" s="101">
        <f>O50+O52+O54</f>
        <v>0</v>
      </c>
    </row>
    <row r="50" spans="2:15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</v>
      </c>
      <c r="J50" s="73">
        <f>J51</f>
        <v>0</v>
      </c>
      <c r="K50" s="72">
        <f t="shared" si="4"/>
        <v>0</v>
      </c>
      <c r="L50" s="73">
        <f>L51</f>
        <v>2516530000</v>
      </c>
      <c r="M50" s="90"/>
      <c r="N50" s="94"/>
      <c r="O50" s="107">
        <f>O51</f>
        <v>0</v>
      </c>
    </row>
    <row r="51" spans="2:15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</v>
      </c>
      <c r="J51" s="73">
        <v>0</v>
      </c>
      <c r="K51" s="72">
        <f t="shared" si="4"/>
        <v>0</v>
      </c>
      <c r="L51" s="73">
        <f>F51-J51</f>
        <v>2516530000</v>
      </c>
      <c r="M51" s="90"/>
      <c r="N51" s="94"/>
      <c r="O51" s="91">
        <v>0</v>
      </c>
    </row>
    <row r="52" spans="2:15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</v>
      </c>
      <c r="J52" s="73">
        <f>J53</f>
        <v>0</v>
      </c>
      <c r="K52" s="72">
        <f t="shared" si="4"/>
        <v>0</v>
      </c>
      <c r="L52" s="73">
        <f>L53</f>
        <v>168540000</v>
      </c>
      <c r="M52" s="90"/>
      <c r="N52" s="94"/>
      <c r="O52" s="107">
        <f>O53</f>
        <v>0</v>
      </c>
    </row>
    <row r="53" spans="2:15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</v>
      </c>
      <c r="J53" s="73">
        <v>0</v>
      </c>
      <c r="K53" s="72">
        <f t="shared" si="4"/>
        <v>0</v>
      </c>
      <c r="L53" s="73">
        <f>F53-J53</f>
        <v>168540000</v>
      </c>
      <c r="M53" s="90"/>
      <c r="N53" s="94"/>
      <c r="O53" s="91">
        <v>0</v>
      </c>
    </row>
    <row r="54" spans="2:15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 t="shared" si="0"/>
        <v>3832950000</v>
      </c>
      <c r="I54" s="72">
        <f>O54/F54</f>
        <v>0</v>
      </c>
      <c r="J54" s="73">
        <f>J55</f>
        <v>0</v>
      </c>
      <c r="K54" s="72">
        <f t="shared" si="4"/>
        <v>0</v>
      </c>
      <c r="L54" s="73">
        <f>L55</f>
        <v>3832950000</v>
      </c>
      <c r="M54" s="90"/>
      <c r="N54" s="94"/>
      <c r="O54" s="107">
        <f>O55</f>
        <v>0</v>
      </c>
    </row>
    <row r="55" spans="2:15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</v>
      </c>
      <c r="J55" s="73">
        <v>0</v>
      </c>
      <c r="K55" s="72">
        <f t="shared" si="4"/>
        <v>0</v>
      </c>
      <c r="L55" s="73">
        <f>F55-J55</f>
        <v>3832950000</v>
      </c>
      <c r="M55" s="90"/>
      <c r="N55" s="94"/>
      <c r="O55" s="91">
        <v>0</v>
      </c>
    </row>
    <row r="56" spans="2:15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</v>
      </c>
      <c r="J56" s="109">
        <f>J57</f>
        <v>0</v>
      </c>
      <c r="K56" s="110">
        <f t="shared" si="4"/>
        <v>0</v>
      </c>
      <c r="L56" s="109">
        <f>L57</f>
        <v>3819196000</v>
      </c>
      <c r="M56" s="111"/>
      <c r="N56" s="100"/>
      <c r="O56" s="101">
        <f>O57</f>
        <v>0</v>
      </c>
    </row>
    <row r="57" spans="2:15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</v>
      </c>
      <c r="J57" s="73">
        <f>J58+J59</f>
        <v>0</v>
      </c>
      <c r="K57" s="72">
        <f>J57/F57</f>
        <v>0</v>
      </c>
      <c r="L57" s="73">
        <f>L58+L59</f>
        <v>3819196000</v>
      </c>
      <c r="M57" s="90"/>
      <c r="N57" s="94"/>
      <c r="O57" s="107">
        <f>O58+O59</f>
        <v>0</v>
      </c>
    </row>
    <row r="58" spans="2:15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</v>
      </c>
      <c r="J58" s="73">
        <v>0</v>
      </c>
      <c r="K58" s="72">
        <f t="shared" si="4"/>
        <v>0</v>
      </c>
      <c r="L58" s="73">
        <f>F58-J58</f>
        <v>3670188000</v>
      </c>
      <c r="M58" s="90"/>
      <c r="N58" s="94"/>
      <c r="O58" s="91">
        <v>0</v>
      </c>
    </row>
    <row r="59" spans="2:15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</v>
      </c>
      <c r="J59" s="73">
        <v>0</v>
      </c>
      <c r="K59" s="72">
        <f>J59/F59</f>
        <v>0</v>
      </c>
      <c r="L59" s="73">
        <f>F59-J59</f>
        <v>149008000</v>
      </c>
      <c r="M59" s="90"/>
      <c r="N59" s="94"/>
      <c r="O59" s="91">
        <v>0</v>
      </c>
    </row>
    <row r="60" spans="2:15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5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</v>
      </c>
      <c r="J61" s="113">
        <f>J12+J15+J29+J32+J35+J49+J56</f>
        <v>0</v>
      </c>
      <c r="K61" s="114">
        <f>J61/H61</f>
        <v>0</v>
      </c>
      <c r="L61" s="113">
        <f>L56+L49+L35+L32+L29+L15+L12</f>
        <v>20127618000</v>
      </c>
      <c r="M61" s="115"/>
      <c r="N61" s="100"/>
      <c r="O61" s="101">
        <f>O56+O49+O35+O32+O29+O15+O12</f>
        <v>0</v>
      </c>
    </row>
    <row r="63" spans="2:15">
      <c r="C63" s="95"/>
      <c r="K63" s="95" t="s">
        <v>183</v>
      </c>
    </row>
    <row r="64" spans="2:15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61:E61"/>
    <mergeCell ref="L8:L10"/>
    <mergeCell ref="M8:M10"/>
    <mergeCell ref="O8:O10"/>
    <mergeCell ref="F9:F10"/>
    <mergeCell ref="G9:G10"/>
    <mergeCell ref="H9:H10"/>
    <mergeCell ref="I9:I10"/>
    <mergeCell ref="J9:K9"/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Q71"/>
  <sheetViews>
    <sheetView topLeftCell="B4" zoomScale="98" zoomScaleNormal="98" workbookViewId="0">
      <pane ySplit="8" topLeftCell="A24" activePane="bottomLeft" state="frozen"/>
      <selection activeCell="B4" sqref="B4"/>
      <selection pane="bottomLeft" activeCell="B5" sqref="B5:M5"/>
    </sheetView>
  </sheetViews>
  <sheetFormatPr defaultRowHeight="15"/>
  <cols>
    <col min="1" max="1" width="5" style="75" customWidth="1"/>
    <col min="2" max="2" width="4.5703125" style="75" customWidth="1"/>
    <col min="3" max="3" width="73.42578125" style="75" customWidth="1"/>
    <col min="4" max="4" width="9.140625" style="75" customWidth="1"/>
    <col min="5" max="5" width="9.140625" style="75"/>
    <col min="6" max="6" width="15.28515625" style="75" bestFit="1" customWidth="1"/>
    <col min="7" max="7" width="15.140625" style="75" customWidth="1"/>
    <col min="8" max="8" width="15.28515625" style="75" bestFit="1" customWidth="1"/>
    <col min="9" max="9" width="12.28515625" style="75" customWidth="1"/>
    <col min="10" max="10" width="15" style="75" customWidth="1"/>
    <col min="11" max="11" width="9.140625" style="75"/>
    <col min="12" max="12" width="15.28515625" style="75" bestFit="1" customWidth="1"/>
    <col min="13" max="13" width="9.140625" style="75" customWidth="1"/>
    <col min="14" max="14" width="2.7109375" style="75" customWidth="1"/>
    <col min="15" max="15" width="16" style="76" customWidth="1"/>
    <col min="16" max="16" width="9.140625" style="75"/>
    <col min="17" max="17" width="15.42578125" style="75" bestFit="1" customWidth="1"/>
    <col min="18" max="18" width="9.140625" style="75"/>
    <col min="19" max="19" width="10.140625" style="75" bestFit="1" customWidth="1"/>
    <col min="20" max="16384" width="9.140625" style="75"/>
  </cols>
  <sheetData>
    <row r="1" spans="2:15">
      <c r="B1" s="74" t="s">
        <v>18</v>
      </c>
    </row>
    <row r="3" spans="2:15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5">
      <c r="B4" s="146" t="s">
        <v>192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2:15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2:15">
      <c r="B6" s="146" t="s">
        <v>163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5">
      <c r="F7" s="96"/>
      <c r="I7" s="96"/>
      <c r="J7" s="96"/>
    </row>
    <row r="8" spans="2:15">
      <c r="B8" s="139" t="s">
        <v>0</v>
      </c>
      <c r="C8" s="147" t="s">
        <v>1</v>
      </c>
      <c r="D8" s="139" t="s">
        <v>2</v>
      </c>
      <c r="E8" s="139" t="s">
        <v>3</v>
      </c>
      <c r="F8" s="143" t="s">
        <v>12</v>
      </c>
      <c r="G8" s="150"/>
      <c r="H8" s="144"/>
      <c r="I8" s="143" t="s">
        <v>13</v>
      </c>
      <c r="J8" s="150"/>
      <c r="K8" s="144"/>
      <c r="L8" s="136" t="s">
        <v>10</v>
      </c>
      <c r="M8" s="139" t="s">
        <v>11</v>
      </c>
      <c r="O8" s="142" t="s">
        <v>74</v>
      </c>
    </row>
    <row r="9" spans="2:15">
      <c r="B9" s="140"/>
      <c r="C9" s="148"/>
      <c r="D9" s="140"/>
      <c r="E9" s="140"/>
      <c r="F9" s="139" t="s">
        <v>4</v>
      </c>
      <c r="G9" s="139" t="s">
        <v>5</v>
      </c>
      <c r="H9" s="139" t="s">
        <v>6</v>
      </c>
      <c r="I9" s="136" t="s">
        <v>14</v>
      </c>
      <c r="J9" s="143" t="s">
        <v>7</v>
      </c>
      <c r="K9" s="144"/>
      <c r="L9" s="137"/>
      <c r="M9" s="140"/>
      <c r="O9" s="142"/>
    </row>
    <row r="10" spans="2:15">
      <c r="B10" s="141"/>
      <c r="C10" s="149"/>
      <c r="D10" s="141"/>
      <c r="E10" s="141"/>
      <c r="F10" s="141"/>
      <c r="G10" s="141"/>
      <c r="H10" s="141"/>
      <c r="I10" s="138"/>
      <c r="J10" s="77" t="s">
        <v>8</v>
      </c>
      <c r="K10" s="77" t="s">
        <v>9</v>
      </c>
      <c r="L10" s="138"/>
      <c r="M10" s="141"/>
      <c r="O10" s="142"/>
    </row>
    <row r="11" spans="2:15" ht="17.25" customHeight="1">
      <c r="B11" s="127" t="s">
        <v>149</v>
      </c>
      <c r="C11" s="128" t="s">
        <v>150</v>
      </c>
      <c r="D11" s="127" t="s">
        <v>151</v>
      </c>
      <c r="E11" s="127" t="s">
        <v>152</v>
      </c>
      <c r="F11" s="127" t="s">
        <v>153</v>
      </c>
      <c r="G11" s="127" t="s">
        <v>154</v>
      </c>
      <c r="H11" s="127" t="s">
        <v>155</v>
      </c>
      <c r="I11" s="127" t="s">
        <v>156</v>
      </c>
      <c r="J11" s="127" t="s">
        <v>157</v>
      </c>
      <c r="K11" s="127" t="s">
        <v>158</v>
      </c>
      <c r="L11" s="127" t="s">
        <v>159</v>
      </c>
      <c r="M11" s="127" t="s">
        <v>160</v>
      </c>
      <c r="O11" s="127" t="s">
        <v>161</v>
      </c>
    </row>
    <row r="12" spans="2:15" s="74" customFormat="1" ht="30">
      <c r="B12" s="80">
        <v>1</v>
      </c>
      <c r="C12" s="118" t="s">
        <v>90</v>
      </c>
      <c r="D12" s="119"/>
      <c r="E12" s="80"/>
      <c r="F12" s="81">
        <f>F13</f>
        <v>258419000</v>
      </c>
      <c r="G12" s="81">
        <f>G13</f>
        <v>0</v>
      </c>
      <c r="H12" s="81">
        <f>F12+G12</f>
        <v>258419000</v>
      </c>
      <c r="I12" s="82">
        <f>O12/F12</f>
        <v>0</v>
      </c>
      <c r="J12" s="81">
        <f>J13</f>
        <v>0</v>
      </c>
      <c r="K12" s="82">
        <f>J12/F12</f>
        <v>0</v>
      </c>
      <c r="L12" s="81">
        <f>L13</f>
        <v>258419000</v>
      </c>
      <c r="M12" s="83"/>
      <c r="N12" s="100"/>
      <c r="O12" s="101">
        <f>O13</f>
        <v>0</v>
      </c>
    </row>
    <row r="13" spans="2:15" ht="17.25">
      <c r="B13" s="85"/>
      <c r="C13" s="102" t="s">
        <v>23</v>
      </c>
      <c r="D13" s="84"/>
      <c r="E13" s="85"/>
      <c r="F13" s="103">
        <f>F14</f>
        <v>258419000</v>
      </c>
      <c r="G13" s="104">
        <f>G14</f>
        <v>0</v>
      </c>
      <c r="H13" s="103">
        <f t="shared" ref="H13:H59" si="0">F13+G13</f>
        <v>258419000</v>
      </c>
      <c r="I13" s="105">
        <f>O13/F13</f>
        <v>0</v>
      </c>
      <c r="J13" s="104">
        <f>J14</f>
        <v>0</v>
      </c>
      <c r="K13" s="105">
        <f t="shared" ref="K13:K23" si="1">J13/F13</f>
        <v>0</v>
      </c>
      <c r="L13" s="104">
        <f>L14</f>
        <v>258419000</v>
      </c>
      <c r="M13" s="106"/>
      <c r="N13" s="94"/>
      <c r="O13" s="107">
        <f>O14</f>
        <v>0</v>
      </c>
    </row>
    <row r="14" spans="2:15">
      <c r="B14" s="87"/>
      <c r="C14" s="93" t="s">
        <v>24</v>
      </c>
      <c r="D14" s="86">
        <v>4</v>
      </c>
      <c r="E14" s="87" t="s">
        <v>21</v>
      </c>
      <c r="F14" s="73">
        <v>258419000</v>
      </c>
      <c r="G14" s="73">
        <v>0</v>
      </c>
      <c r="H14" s="73">
        <f t="shared" si="0"/>
        <v>258419000</v>
      </c>
      <c r="I14" s="72">
        <f>O14/H14</f>
        <v>0</v>
      </c>
      <c r="J14" s="73">
        <v>0</v>
      </c>
      <c r="K14" s="72">
        <f t="shared" si="1"/>
        <v>0</v>
      </c>
      <c r="L14" s="73">
        <f>F14-J14</f>
        <v>258419000</v>
      </c>
      <c r="M14" s="90"/>
      <c r="N14" s="94"/>
      <c r="O14" s="91">
        <v>0</v>
      </c>
    </row>
    <row r="15" spans="2:15" s="74" customFormat="1">
      <c r="B15" s="89">
        <v>2</v>
      </c>
      <c r="C15" s="108" t="s">
        <v>22</v>
      </c>
      <c r="D15" s="88"/>
      <c r="E15" s="89"/>
      <c r="F15" s="109">
        <f>F16+F19+F25+F27</f>
        <v>2922500000</v>
      </c>
      <c r="G15" s="109">
        <f>G16+G19+G25+G27</f>
        <v>0</v>
      </c>
      <c r="H15" s="109">
        <f t="shared" si="0"/>
        <v>2922500000</v>
      </c>
      <c r="I15" s="110">
        <f>O15/F15</f>
        <v>0</v>
      </c>
      <c r="J15" s="109">
        <f>J16+J19+J25+J27</f>
        <v>0</v>
      </c>
      <c r="K15" s="110">
        <f t="shared" si="1"/>
        <v>0</v>
      </c>
      <c r="L15" s="109">
        <f>L16+L19+L25+L27</f>
        <v>2922500000</v>
      </c>
      <c r="M15" s="111"/>
      <c r="N15" s="100"/>
      <c r="O15" s="101">
        <f>O16+O19+O25+O27</f>
        <v>0</v>
      </c>
    </row>
    <row r="16" spans="2:15" ht="17.25">
      <c r="B16" s="87"/>
      <c r="C16" s="93" t="s">
        <v>25</v>
      </c>
      <c r="D16" s="86"/>
      <c r="E16" s="87"/>
      <c r="F16" s="112">
        <f>F17+F18</f>
        <v>426157000</v>
      </c>
      <c r="G16" s="73">
        <f>G17+G18</f>
        <v>0</v>
      </c>
      <c r="H16" s="112">
        <f>F16+G16</f>
        <v>426157000</v>
      </c>
      <c r="I16" s="72">
        <f>O16/F16</f>
        <v>0</v>
      </c>
      <c r="J16" s="73">
        <f>J17+J18</f>
        <v>0</v>
      </c>
      <c r="K16" s="72">
        <f t="shared" si="1"/>
        <v>0</v>
      </c>
      <c r="L16" s="73">
        <f>L17+L18</f>
        <v>426157000</v>
      </c>
      <c r="M16" s="90"/>
      <c r="N16" s="94"/>
      <c r="O16" s="107">
        <f>O17+O18</f>
        <v>0</v>
      </c>
    </row>
    <row r="17" spans="2:17" ht="30">
      <c r="B17" s="87"/>
      <c r="C17" s="93" t="s">
        <v>164</v>
      </c>
      <c r="D17" s="86">
        <v>520</v>
      </c>
      <c r="E17" s="87" t="s">
        <v>28</v>
      </c>
      <c r="F17" s="73">
        <v>218557000</v>
      </c>
      <c r="G17" s="73">
        <v>0</v>
      </c>
      <c r="H17" s="73">
        <f>F17+G17</f>
        <v>218557000</v>
      </c>
      <c r="I17" s="72">
        <f>O17/H17</f>
        <v>0</v>
      </c>
      <c r="J17" s="73">
        <v>0</v>
      </c>
      <c r="K17" s="72">
        <f t="shared" si="1"/>
        <v>0</v>
      </c>
      <c r="L17" s="73">
        <f>F17-J17</f>
        <v>218557000</v>
      </c>
      <c r="M17" s="90"/>
      <c r="N17" s="94"/>
      <c r="O17" s="91">
        <v>0</v>
      </c>
    </row>
    <row r="18" spans="2:17">
      <c r="B18" s="87"/>
      <c r="C18" s="93" t="s">
        <v>27</v>
      </c>
      <c r="D18" s="86">
        <v>4</v>
      </c>
      <c r="E18" s="87" t="s">
        <v>29</v>
      </c>
      <c r="F18" s="73">
        <v>207600000</v>
      </c>
      <c r="G18" s="73">
        <v>0</v>
      </c>
      <c r="H18" s="73">
        <f>F18+G18</f>
        <v>207600000</v>
      </c>
      <c r="I18" s="72">
        <f>O18/H18</f>
        <v>0</v>
      </c>
      <c r="J18" s="73">
        <v>0</v>
      </c>
      <c r="K18" s="72">
        <f t="shared" si="1"/>
        <v>0</v>
      </c>
      <c r="L18" s="73">
        <f>F18-J18</f>
        <v>207600000</v>
      </c>
      <c r="M18" s="90"/>
      <c r="N18" s="94"/>
      <c r="O18" s="91">
        <v>0</v>
      </c>
    </row>
    <row r="19" spans="2:17" ht="17.25">
      <c r="B19" s="87"/>
      <c r="C19" s="93" t="s">
        <v>30</v>
      </c>
      <c r="D19" s="86"/>
      <c r="E19" s="87"/>
      <c r="F19" s="112">
        <f>F20+F21+F22+F23+F24</f>
        <v>2132535000</v>
      </c>
      <c r="G19" s="73">
        <f>G20+G21+G22+G23</f>
        <v>0</v>
      </c>
      <c r="H19" s="112">
        <f>F19+G19</f>
        <v>2132535000</v>
      </c>
      <c r="I19" s="72">
        <f>O19/F19</f>
        <v>0</v>
      </c>
      <c r="J19" s="73">
        <f>J20+J21+J22+J23+J24</f>
        <v>0</v>
      </c>
      <c r="K19" s="72">
        <f t="shared" si="1"/>
        <v>0</v>
      </c>
      <c r="L19" s="112">
        <f>SUM(L20:L24)</f>
        <v>2132535000</v>
      </c>
      <c r="M19" s="90"/>
      <c r="N19" s="94"/>
      <c r="O19" s="107">
        <f>O20+O21+O22+O23+O24</f>
        <v>0</v>
      </c>
      <c r="Q19" s="129">
        <f>SUM(Q20:Q23)</f>
        <v>2039747000</v>
      </c>
    </row>
    <row r="20" spans="2:17">
      <c r="B20" s="87"/>
      <c r="C20" s="93" t="s">
        <v>31</v>
      </c>
      <c r="D20" s="86">
        <v>60</v>
      </c>
      <c r="E20" s="87" t="s">
        <v>28</v>
      </c>
      <c r="F20" s="73">
        <v>89960000</v>
      </c>
      <c r="G20" s="73">
        <v>0</v>
      </c>
      <c r="H20" s="73">
        <f t="shared" si="0"/>
        <v>89960000</v>
      </c>
      <c r="I20" s="72">
        <f>O20/H20</f>
        <v>0</v>
      </c>
      <c r="J20" s="73">
        <v>0</v>
      </c>
      <c r="K20" s="72">
        <f t="shared" si="1"/>
        <v>0</v>
      </c>
      <c r="L20" s="73">
        <f>F20-J20</f>
        <v>89960000</v>
      </c>
      <c r="M20" s="90"/>
      <c r="N20" s="94"/>
      <c r="O20" s="91">
        <v>0</v>
      </c>
      <c r="Q20" s="92">
        <f>129398000+1076100000+67376000</f>
        <v>1272874000</v>
      </c>
    </row>
    <row r="21" spans="2:17">
      <c r="B21" s="87"/>
      <c r="C21" s="93" t="s">
        <v>32</v>
      </c>
      <c r="D21" s="86">
        <v>140</v>
      </c>
      <c r="E21" s="87" t="s">
        <v>91</v>
      </c>
      <c r="F21" s="73">
        <v>626925000</v>
      </c>
      <c r="G21" s="73">
        <v>0</v>
      </c>
      <c r="H21" s="73">
        <f t="shared" si="0"/>
        <v>626925000</v>
      </c>
      <c r="I21" s="72">
        <f>O21/H21</f>
        <v>0</v>
      </c>
      <c r="J21" s="73">
        <v>0</v>
      </c>
      <c r="K21" s="72">
        <f t="shared" si="1"/>
        <v>0</v>
      </c>
      <c r="L21" s="73">
        <f>F21-J21</f>
        <v>626925000</v>
      </c>
      <c r="M21" s="90"/>
      <c r="N21" s="94"/>
      <c r="O21" s="91">
        <v>0</v>
      </c>
      <c r="Q21" s="92">
        <f>99440000+106218000+29534000+56105000</f>
        <v>291297000</v>
      </c>
    </row>
    <row r="22" spans="2:17">
      <c r="B22" s="87"/>
      <c r="C22" s="93" t="s">
        <v>165</v>
      </c>
      <c r="D22" s="130">
        <v>12</v>
      </c>
      <c r="E22" s="131" t="s">
        <v>166</v>
      </c>
      <c r="F22" s="73">
        <v>75160000</v>
      </c>
      <c r="G22" s="73">
        <v>0</v>
      </c>
      <c r="H22" s="73">
        <f t="shared" si="0"/>
        <v>75160000</v>
      </c>
      <c r="I22" s="72">
        <f>O22/H22</f>
        <v>0</v>
      </c>
      <c r="J22" s="73">
        <v>0</v>
      </c>
      <c r="K22" s="72">
        <f t="shared" si="1"/>
        <v>0</v>
      </c>
      <c r="L22" s="73">
        <f>F22-J22</f>
        <v>75160000</v>
      </c>
      <c r="M22" s="90"/>
      <c r="N22" s="94"/>
      <c r="O22" s="91">
        <v>0</v>
      </c>
      <c r="Q22" s="126">
        <f>87000000</f>
        <v>87000000</v>
      </c>
    </row>
    <row r="23" spans="2:17" ht="15.75" customHeight="1">
      <c r="B23" s="87"/>
      <c r="C23" s="93" t="s">
        <v>167</v>
      </c>
      <c r="D23" s="86">
        <v>170</v>
      </c>
      <c r="E23" s="87" t="s">
        <v>28</v>
      </c>
      <c r="F23" s="73">
        <v>1253490000</v>
      </c>
      <c r="G23" s="73">
        <v>0</v>
      </c>
      <c r="H23" s="73">
        <f t="shared" si="0"/>
        <v>1253490000</v>
      </c>
      <c r="I23" s="72">
        <f>O23/H23</f>
        <v>0</v>
      </c>
      <c r="J23" s="73">
        <v>0</v>
      </c>
      <c r="K23" s="72">
        <f t="shared" si="1"/>
        <v>0</v>
      </c>
      <c r="L23" s="73">
        <f t="shared" ref="L23" si="2">F23-J23</f>
        <v>1253490000</v>
      </c>
      <c r="M23" s="90"/>
      <c r="N23" s="94"/>
      <c r="O23" s="91">
        <v>0</v>
      </c>
      <c r="Q23" s="126">
        <f>362230000+26346000</f>
        <v>388576000</v>
      </c>
    </row>
    <row r="24" spans="2:17">
      <c r="B24" s="87"/>
      <c r="C24" s="93" t="s">
        <v>168</v>
      </c>
      <c r="D24" s="86">
        <v>1</v>
      </c>
      <c r="E24" s="87" t="s">
        <v>21</v>
      </c>
      <c r="F24" s="73">
        <v>87000000</v>
      </c>
      <c r="G24" s="73">
        <v>0</v>
      </c>
      <c r="H24" s="73">
        <f t="shared" ref="H24" si="3">F24+G24</f>
        <v>87000000</v>
      </c>
      <c r="I24" s="72">
        <f>O24/H24</f>
        <v>0</v>
      </c>
      <c r="J24" s="73">
        <v>0</v>
      </c>
      <c r="K24" s="72">
        <f t="shared" ref="K24" si="4">J24/F24</f>
        <v>0</v>
      </c>
      <c r="L24" s="73">
        <f t="shared" ref="L24" si="5">F24-J24</f>
        <v>87000000</v>
      </c>
      <c r="M24" s="90"/>
      <c r="N24" s="94"/>
      <c r="O24" s="91">
        <v>0</v>
      </c>
      <c r="Q24" s="126">
        <f>362230000+26346000</f>
        <v>388576000</v>
      </c>
    </row>
    <row r="25" spans="2:17" ht="17.25">
      <c r="B25" s="87"/>
      <c r="C25" s="93" t="s">
        <v>34</v>
      </c>
      <c r="D25" s="86"/>
      <c r="E25" s="87"/>
      <c r="F25" s="112">
        <f>F26</f>
        <v>163808000</v>
      </c>
      <c r="G25" s="73">
        <f>G26</f>
        <v>0</v>
      </c>
      <c r="H25" s="112">
        <f>F25+G25</f>
        <v>163808000</v>
      </c>
      <c r="I25" s="72">
        <f>O25/F25</f>
        <v>0</v>
      </c>
      <c r="J25" s="73">
        <f>J26</f>
        <v>0</v>
      </c>
      <c r="K25" s="72">
        <f>J25/F25</f>
        <v>0</v>
      </c>
      <c r="L25" s="73">
        <f>L26</f>
        <v>163808000</v>
      </c>
      <c r="M25" s="90"/>
      <c r="N25" s="94"/>
      <c r="O25" s="107">
        <f>O26</f>
        <v>0</v>
      </c>
    </row>
    <row r="26" spans="2:17" s="94" customFormat="1">
      <c r="B26" s="87"/>
      <c r="C26" s="93" t="s">
        <v>169</v>
      </c>
      <c r="D26" s="86">
        <v>1</v>
      </c>
      <c r="E26" s="87" t="s">
        <v>38</v>
      </c>
      <c r="F26" s="73">
        <v>163808000</v>
      </c>
      <c r="G26" s="73">
        <v>0</v>
      </c>
      <c r="H26" s="73">
        <f>F26+G26</f>
        <v>163808000</v>
      </c>
      <c r="I26" s="72">
        <f>O26/H26</f>
        <v>0</v>
      </c>
      <c r="J26" s="73">
        <v>0</v>
      </c>
      <c r="K26" s="72">
        <f>J26/F26</f>
        <v>0</v>
      </c>
      <c r="L26" s="73">
        <f>F26-J26</f>
        <v>163808000</v>
      </c>
      <c r="M26" s="90"/>
      <c r="O26" s="91">
        <v>0</v>
      </c>
    </row>
    <row r="27" spans="2:17" ht="17.25">
      <c r="B27" s="87"/>
      <c r="C27" s="93" t="s">
        <v>146</v>
      </c>
      <c r="D27" s="86"/>
      <c r="E27" s="87"/>
      <c r="F27" s="112">
        <f>F28</f>
        <v>200000000</v>
      </c>
      <c r="G27" s="73">
        <f>G28</f>
        <v>0</v>
      </c>
      <c r="H27" s="112">
        <f>F27+G27</f>
        <v>200000000</v>
      </c>
      <c r="I27" s="72">
        <f>O27/F27</f>
        <v>0</v>
      </c>
      <c r="J27" s="73">
        <f>J28</f>
        <v>0</v>
      </c>
      <c r="K27" s="72">
        <f>J27/F27</f>
        <v>0</v>
      </c>
      <c r="L27" s="73">
        <f>L28</f>
        <v>200000000</v>
      </c>
      <c r="M27" s="90"/>
      <c r="N27" s="94"/>
      <c r="O27" s="107">
        <f>O28</f>
        <v>0</v>
      </c>
    </row>
    <row r="28" spans="2:17" s="94" customFormat="1">
      <c r="B28" s="87"/>
      <c r="C28" s="93" t="s">
        <v>170</v>
      </c>
      <c r="D28" s="86">
        <v>1</v>
      </c>
      <c r="E28" s="87" t="s">
        <v>21</v>
      </c>
      <c r="F28" s="73">
        <v>200000000</v>
      </c>
      <c r="G28" s="73">
        <v>0</v>
      </c>
      <c r="H28" s="73">
        <f>F28+G28</f>
        <v>200000000</v>
      </c>
      <c r="I28" s="72">
        <f>O28/H28</f>
        <v>0</v>
      </c>
      <c r="J28" s="73">
        <v>0</v>
      </c>
      <c r="K28" s="72">
        <f>J28/F28</f>
        <v>0</v>
      </c>
      <c r="L28" s="73">
        <f>F28-J28</f>
        <v>200000000</v>
      </c>
      <c r="M28" s="90"/>
      <c r="O28" s="91">
        <v>0</v>
      </c>
    </row>
    <row r="29" spans="2:17" s="74" customFormat="1">
      <c r="B29" s="89">
        <v>3</v>
      </c>
      <c r="C29" s="108" t="s">
        <v>22</v>
      </c>
      <c r="D29" s="88"/>
      <c r="E29" s="89"/>
      <c r="F29" s="109">
        <f>F30</f>
        <v>0</v>
      </c>
      <c r="G29" s="109">
        <f>G30</f>
        <v>3834690000</v>
      </c>
      <c r="H29" s="109">
        <f t="shared" si="0"/>
        <v>3834690000</v>
      </c>
      <c r="I29" s="110">
        <f>I30</f>
        <v>0</v>
      </c>
      <c r="J29" s="109">
        <f>J30</f>
        <v>0</v>
      </c>
      <c r="K29" s="110">
        <f>J29/G29</f>
        <v>0</v>
      </c>
      <c r="L29" s="109">
        <f>L30</f>
        <v>3834690000</v>
      </c>
      <c r="M29" s="111"/>
      <c r="N29" s="100"/>
      <c r="O29" s="101">
        <f>O30</f>
        <v>0</v>
      </c>
    </row>
    <row r="30" spans="2:17" ht="17.25">
      <c r="B30" s="87"/>
      <c r="C30" s="93" t="s">
        <v>39</v>
      </c>
      <c r="D30" s="86"/>
      <c r="E30" s="87"/>
      <c r="F30" s="73">
        <f>F31</f>
        <v>0</v>
      </c>
      <c r="G30" s="112">
        <f>G31</f>
        <v>3834690000</v>
      </c>
      <c r="H30" s="112">
        <f>F30+G30</f>
        <v>3834690000</v>
      </c>
      <c r="I30" s="72">
        <f>O30/G30</f>
        <v>0</v>
      </c>
      <c r="J30" s="73">
        <f>J31</f>
        <v>0</v>
      </c>
      <c r="K30" s="72">
        <f>J30/G30</f>
        <v>0</v>
      </c>
      <c r="L30" s="73">
        <f>L31</f>
        <v>3834690000</v>
      </c>
      <c r="M30" s="90"/>
      <c r="N30" s="94"/>
      <c r="O30" s="107">
        <f>O31</f>
        <v>0</v>
      </c>
    </row>
    <row r="31" spans="2:17">
      <c r="B31" s="87"/>
      <c r="C31" s="93" t="s">
        <v>41</v>
      </c>
      <c r="D31" s="86">
        <v>100</v>
      </c>
      <c r="E31" s="87" t="s">
        <v>40</v>
      </c>
      <c r="F31" s="73">
        <v>0</v>
      </c>
      <c r="G31" s="73">
        <v>3834690000</v>
      </c>
      <c r="H31" s="73">
        <f>F31+G31</f>
        <v>3834690000</v>
      </c>
      <c r="I31" s="72">
        <f>O31/H31</f>
        <v>0</v>
      </c>
      <c r="J31" s="73">
        <v>0</v>
      </c>
      <c r="K31" s="72">
        <f>J31/G31</f>
        <v>0</v>
      </c>
      <c r="L31" s="73">
        <f>G31-J31</f>
        <v>3834690000</v>
      </c>
      <c r="M31" s="90"/>
      <c r="N31" s="94"/>
      <c r="O31" s="91">
        <v>0</v>
      </c>
    </row>
    <row r="32" spans="2:17" s="74" customFormat="1" ht="30">
      <c r="B32" s="89">
        <v>4</v>
      </c>
      <c r="C32" s="108" t="s">
        <v>171</v>
      </c>
      <c r="D32" s="88"/>
      <c r="E32" s="89"/>
      <c r="F32" s="81">
        <f>F33</f>
        <v>284040000</v>
      </c>
      <c r="G32" s="81">
        <f>G33</f>
        <v>0</v>
      </c>
      <c r="H32" s="81">
        <f>F32+G32</f>
        <v>284040000</v>
      </c>
      <c r="I32" s="82">
        <f>O32/F32</f>
        <v>0</v>
      </c>
      <c r="J32" s="81">
        <f>J33</f>
        <v>0</v>
      </c>
      <c r="K32" s="82">
        <f>J32/F32</f>
        <v>0</v>
      </c>
      <c r="L32" s="81">
        <f>L33</f>
        <v>284040000</v>
      </c>
      <c r="M32" s="83"/>
      <c r="N32" s="100"/>
      <c r="O32" s="101">
        <f>O33</f>
        <v>0</v>
      </c>
    </row>
    <row r="33" spans="2:17" ht="17.25">
      <c r="B33" s="87"/>
      <c r="C33" s="93" t="s">
        <v>66</v>
      </c>
      <c r="D33" s="86"/>
      <c r="E33" s="87"/>
      <c r="F33" s="103">
        <f>F34</f>
        <v>284040000</v>
      </c>
      <c r="G33" s="104">
        <f>G34</f>
        <v>0</v>
      </c>
      <c r="H33" s="103">
        <f t="shared" ref="H33:H34" si="6">F33+G33</f>
        <v>284040000</v>
      </c>
      <c r="I33" s="105">
        <f>O33/F33</f>
        <v>0</v>
      </c>
      <c r="J33" s="104">
        <f>J34</f>
        <v>0</v>
      </c>
      <c r="K33" s="105">
        <f t="shared" ref="K33:K34" si="7">J33/F33</f>
        <v>0</v>
      </c>
      <c r="L33" s="104">
        <f>L34</f>
        <v>284040000</v>
      </c>
      <c r="M33" s="106"/>
      <c r="N33" s="94"/>
      <c r="O33" s="107">
        <f>O34</f>
        <v>0</v>
      </c>
    </row>
    <row r="34" spans="2:17">
      <c r="B34" s="87"/>
      <c r="C34" s="93" t="s">
        <v>173</v>
      </c>
      <c r="D34" s="86">
        <v>20</v>
      </c>
      <c r="E34" s="87" t="s">
        <v>172</v>
      </c>
      <c r="F34" s="73">
        <v>284040000</v>
      </c>
      <c r="G34" s="73">
        <v>0</v>
      </c>
      <c r="H34" s="73">
        <f t="shared" si="6"/>
        <v>284040000</v>
      </c>
      <c r="I34" s="72">
        <f>O34/H34</f>
        <v>0</v>
      </c>
      <c r="J34" s="73">
        <v>0</v>
      </c>
      <c r="K34" s="72">
        <f t="shared" si="7"/>
        <v>0</v>
      </c>
      <c r="L34" s="73">
        <f>F34-J34</f>
        <v>284040000</v>
      </c>
      <c r="M34" s="90"/>
      <c r="N34" s="94"/>
      <c r="O34" s="91">
        <v>0</v>
      </c>
    </row>
    <row r="35" spans="2:17" s="74" customFormat="1">
      <c r="B35" s="89">
        <v>5</v>
      </c>
      <c r="C35" s="108" t="s">
        <v>42</v>
      </c>
      <c r="D35" s="88"/>
      <c r="E35" s="89"/>
      <c r="F35" s="109">
        <f>F36+F38+F40+F42+F45</f>
        <v>2490753000</v>
      </c>
      <c r="G35" s="109">
        <f>G36+G38+G40+G42+G45</f>
        <v>0</v>
      </c>
      <c r="H35" s="109">
        <f t="shared" si="0"/>
        <v>2490753000</v>
      </c>
      <c r="I35" s="110">
        <f>O35/F35</f>
        <v>0</v>
      </c>
      <c r="J35" s="109">
        <f>J36+J38+J40+J42+J45</f>
        <v>0</v>
      </c>
      <c r="K35" s="110">
        <f t="shared" ref="K35:K58" si="8">J35/F35</f>
        <v>0</v>
      </c>
      <c r="L35" s="109">
        <f>L36+L38+L40+L42+L45</f>
        <v>2490753000</v>
      </c>
      <c r="M35" s="111"/>
      <c r="N35" s="100"/>
      <c r="O35" s="101">
        <f>O36+O38+O40+O42+O45</f>
        <v>0</v>
      </c>
    </row>
    <row r="36" spans="2:17" ht="17.25">
      <c r="B36" s="87"/>
      <c r="C36" s="93" t="s">
        <v>43</v>
      </c>
      <c r="D36" s="86"/>
      <c r="E36" s="87"/>
      <c r="F36" s="112">
        <f>F37</f>
        <v>155220000</v>
      </c>
      <c r="G36" s="73">
        <f>G37</f>
        <v>0</v>
      </c>
      <c r="H36" s="112">
        <f t="shared" si="0"/>
        <v>155220000</v>
      </c>
      <c r="I36" s="72">
        <f>O36/F36</f>
        <v>0</v>
      </c>
      <c r="J36" s="73">
        <f>J37</f>
        <v>0</v>
      </c>
      <c r="K36" s="72">
        <f t="shared" si="8"/>
        <v>0</v>
      </c>
      <c r="L36" s="73">
        <f>L37</f>
        <v>155220000</v>
      </c>
      <c r="M36" s="90"/>
      <c r="N36" s="94"/>
      <c r="O36" s="107">
        <f>O37</f>
        <v>0</v>
      </c>
    </row>
    <row r="37" spans="2:17" s="94" customFormat="1" ht="30">
      <c r="B37" s="87"/>
      <c r="C37" s="93" t="s">
        <v>44</v>
      </c>
      <c r="D37" s="130">
        <v>30</v>
      </c>
      <c r="E37" s="131" t="s">
        <v>28</v>
      </c>
      <c r="F37" s="73">
        <v>155220000</v>
      </c>
      <c r="G37" s="73">
        <v>0</v>
      </c>
      <c r="H37" s="73">
        <f t="shared" si="0"/>
        <v>155220000</v>
      </c>
      <c r="I37" s="72">
        <f>O37/H37</f>
        <v>0</v>
      </c>
      <c r="J37" s="73">
        <v>0</v>
      </c>
      <c r="K37" s="72">
        <f t="shared" si="8"/>
        <v>0</v>
      </c>
      <c r="L37" s="73">
        <f>F37-J37</f>
        <v>155220000</v>
      </c>
      <c r="M37" s="90"/>
      <c r="O37" s="91">
        <v>0</v>
      </c>
    </row>
    <row r="38" spans="2:17" ht="17.25">
      <c r="B38" s="87"/>
      <c r="C38" s="93" t="s">
        <v>131</v>
      </c>
      <c r="D38" s="86"/>
      <c r="E38" s="87"/>
      <c r="F38" s="112">
        <f>F39</f>
        <v>1191328000</v>
      </c>
      <c r="G38" s="73">
        <f>G39</f>
        <v>0</v>
      </c>
      <c r="H38" s="112">
        <f>F38+G38</f>
        <v>1191328000</v>
      </c>
      <c r="I38" s="72">
        <f>O38/F38</f>
        <v>0</v>
      </c>
      <c r="J38" s="73">
        <f>J39</f>
        <v>0</v>
      </c>
      <c r="K38" s="72">
        <f>J38/F38</f>
        <v>0</v>
      </c>
      <c r="L38" s="73">
        <f>L39</f>
        <v>1191328000</v>
      </c>
      <c r="M38" s="90"/>
      <c r="N38" s="94"/>
      <c r="O38" s="107">
        <f>O39</f>
        <v>0</v>
      </c>
      <c r="Q38" s="94"/>
    </row>
    <row r="39" spans="2:17" ht="30">
      <c r="B39" s="87"/>
      <c r="C39" s="93" t="s">
        <v>133</v>
      </c>
      <c r="D39" s="86">
        <v>460</v>
      </c>
      <c r="E39" s="87" t="s">
        <v>28</v>
      </c>
      <c r="F39" s="73">
        <v>1191328000</v>
      </c>
      <c r="G39" s="73">
        <v>0</v>
      </c>
      <c r="H39" s="73">
        <f t="shared" si="0"/>
        <v>1191328000</v>
      </c>
      <c r="I39" s="72">
        <f>O39/H39</f>
        <v>0</v>
      </c>
      <c r="J39" s="73">
        <v>0</v>
      </c>
      <c r="K39" s="72">
        <f>J39/F39</f>
        <v>0</v>
      </c>
      <c r="L39" s="73">
        <f>F39-J39</f>
        <v>1191328000</v>
      </c>
      <c r="M39" s="90"/>
      <c r="N39" s="94"/>
      <c r="O39" s="91">
        <v>0</v>
      </c>
      <c r="Q39" s="94"/>
    </row>
    <row r="40" spans="2:17" ht="17.25">
      <c r="B40" s="87"/>
      <c r="C40" s="93" t="s">
        <v>47</v>
      </c>
      <c r="D40" s="86"/>
      <c r="E40" s="87"/>
      <c r="F40" s="112">
        <f>F41</f>
        <v>145000000</v>
      </c>
      <c r="G40" s="73">
        <f>G41</f>
        <v>0</v>
      </c>
      <c r="H40" s="112">
        <f t="shared" si="0"/>
        <v>145000000</v>
      </c>
      <c r="I40" s="72">
        <f>O40/F40</f>
        <v>0</v>
      </c>
      <c r="J40" s="73">
        <f>J41</f>
        <v>0</v>
      </c>
      <c r="K40" s="72">
        <f t="shared" si="8"/>
        <v>0</v>
      </c>
      <c r="L40" s="73">
        <f>L41</f>
        <v>145000000</v>
      </c>
      <c r="M40" s="90"/>
      <c r="N40" s="94"/>
      <c r="O40" s="107">
        <f>O41</f>
        <v>0</v>
      </c>
      <c r="Q40" s="94"/>
    </row>
    <row r="41" spans="2:17" s="94" customFormat="1" ht="30">
      <c r="B41" s="87"/>
      <c r="C41" s="93" t="s">
        <v>174</v>
      </c>
      <c r="D41" s="86">
        <v>30</v>
      </c>
      <c r="E41" s="87" t="s">
        <v>28</v>
      </c>
      <c r="F41" s="73">
        <v>145000000</v>
      </c>
      <c r="G41" s="73">
        <v>0</v>
      </c>
      <c r="H41" s="73">
        <f t="shared" si="0"/>
        <v>145000000</v>
      </c>
      <c r="I41" s="72">
        <f>O41/H41</f>
        <v>0</v>
      </c>
      <c r="J41" s="73">
        <v>0</v>
      </c>
      <c r="K41" s="72">
        <f t="shared" si="8"/>
        <v>0</v>
      </c>
      <c r="L41" s="73">
        <f>F41-J41</f>
        <v>145000000</v>
      </c>
      <c r="M41" s="90"/>
      <c r="O41" s="91">
        <v>0</v>
      </c>
    </row>
    <row r="42" spans="2:17" ht="17.25">
      <c r="B42" s="87"/>
      <c r="C42" s="93" t="s">
        <v>49</v>
      </c>
      <c r="D42" s="86"/>
      <c r="E42" s="87"/>
      <c r="F42" s="112">
        <f>F43+F44</f>
        <v>274075000</v>
      </c>
      <c r="G42" s="73">
        <f>G43+G44</f>
        <v>0</v>
      </c>
      <c r="H42" s="112">
        <f>F42+G42</f>
        <v>274075000</v>
      </c>
      <c r="I42" s="72">
        <f>O42/F42</f>
        <v>0</v>
      </c>
      <c r="J42" s="73">
        <f>J43+J44</f>
        <v>0</v>
      </c>
      <c r="K42" s="72">
        <f t="shared" si="8"/>
        <v>0</v>
      </c>
      <c r="L42" s="73">
        <f>L43+L44</f>
        <v>274075000</v>
      </c>
      <c r="M42" s="90"/>
      <c r="N42" s="94"/>
      <c r="O42" s="107">
        <f>O43+O44</f>
        <v>0</v>
      </c>
      <c r="Q42" s="94"/>
    </row>
    <row r="43" spans="2:17" ht="45">
      <c r="B43" s="87"/>
      <c r="C43" s="93" t="s">
        <v>175</v>
      </c>
      <c r="D43" s="86">
        <v>151</v>
      </c>
      <c r="E43" s="87" t="s">
        <v>28</v>
      </c>
      <c r="F43" s="73">
        <v>164744000</v>
      </c>
      <c r="G43" s="73">
        <v>0</v>
      </c>
      <c r="H43" s="73">
        <f t="shared" si="0"/>
        <v>164744000</v>
      </c>
      <c r="I43" s="72">
        <f>O43/H43</f>
        <v>0</v>
      </c>
      <c r="J43" s="73">
        <v>0</v>
      </c>
      <c r="K43" s="72">
        <f t="shared" si="8"/>
        <v>0</v>
      </c>
      <c r="L43" s="73">
        <f>F43-J43</f>
        <v>164744000</v>
      </c>
      <c r="M43" s="90"/>
      <c r="N43" s="94"/>
      <c r="O43" s="91">
        <v>0</v>
      </c>
    </row>
    <row r="44" spans="2:17" ht="30">
      <c r="B44" s="87"/>
      <c r="C44" s="93" t="s">
        <v>176</v>
      </c>
      <c r="D44" s="86">
        <v>3</v>
      </c>
      <c r="E44" s="87" t="s">
        <v>166</v>
      </c>
      <c r="F44" s="73">
        <v>109331000</v>
      </c>
      <c r="G44" s="73">
        <v>0</v>
      </c>
      <c r="H44" s="73">
        <f t="shared" ref="H44" si="9">F44+G44</f>
        <v>109331000</v>
      </c>
      <c r="I44" s="72">
        <f>O44/H44</f>
        <v>0</v>
      </c>
      <c r="J44" s="73">
        <v>0</v>
      </c>
      <c r="K44" s="72">
        <f t="shared" ref="K44" si="10">J44/F44</f>
        <v>0</v>
      </c>
      <c r="L44" s="73">
        <f>F44-J44</f>
        <v>109331000</v>
      </c>
      <c r="M44" s="90"/>
      <c r="N44" s="94"/>
      <c r="O44" s="91">
        <v>0</v>
      </c>
    </row>
    <row r="45" spans="2:17" ht="17.25">
      <c r="B45" s="87"/>
      <c r="C45" s="93" t="s">
        <v>51</v>
      </c>
      <c r="D45" s="86"/>
      <c r="E45" s="87"/>
      <c r="F45" s="112">
        <f>F46+F47+F48</f>
        <v>725130000</v>
      </c>
      <c r="G45" s="73">
        <f>G46+G47+G48</f>
        <v>0</v>
      </c>
      <c r="H45" s="112">
        <f>F45+G45</f>
        <v>725130000</v>
      </c>
      <c r="I45" s="72">
        <f>O45/F45</f>
        <v>0</v>
      </c>
      <c r="J45" s="73">
        <f>J46+J47+J48</f>
        <v>0</v>
      </c>
      <c r="K45" s="72">
        <f>J45/F45</f>
        <v>0</v>
      </c>
      <c r="L45" s="73">
        <f>L46+L47+L48</f>
        <v>725130000</v>
      </c>
      <c r="M45" s="90"/>
      <c r="N45" s="94"/>
      <c r="O45" s="107">
        <f>O46+O47+O48</f>
        <v>0</v>
      </c>
    </row>
    <row r="46" spans="2:17">
      <c r="B46" s="87"/>
      <c r="C46" s="93" t="s">
        <v>52</v>
      </c>
      <c r="D46" s="86">
        <v>100</v>
      </c>
      <c r="E46" s="87" t="s">
        <v>28</v>
      </c>
      <c r="F46" s="73">
        <v>681070000</v>
      </c>
      <c r="G46" s="73">
        <v>0</v>
      </c>
      <c r="H46" s="73">
        <f t="shared" si="0"/>
        <v>681070000</v>
      </c>
      <c r="I46" s="72">
        <f>O46/H46</f>
        <v>0</v>
      </c>
      <c r="J46" s="73">
        <v>0</v>
      </c>
      <c r="K46" s="72">
        <f t="shared" si="8"/>
        <v>0</v>
      </c>
      <c r="L46" s="73">
        <f>F46-J46</f>
        <v>681070000</v>
      </c>
      <c r="M46" s="90"/>
      <c r="N46" s="94"/>
      <c r="O46" s="91">
        <v>0</v>
      </c>
    </row>
    <row r="47" spans="2:17">
      <c r="B47" s="87"/>
      <c r="C47" s="93" t="s">
        <v>145</v>
      </c>
      <c r="D47" s="86">
        <v>1</v>
      </c>
      <c r="E47" s="87" t="s">
        <v>28</v>
      </c>
      <c r="F47" s="73">
        <v>15720000</v>
      </c>
      <c r="G47" s="73">
        <v>0</v>
      </c>
      <c r="H47" s="73">
        <f t="shared" si="0"/>
        <v>15720000</v>
      </c>
      <c r="I47" s="72">
        <f>O47/H47</f>
        <v>0</v>
      </c>
      <c r="J47" s="73">
        <v>0</v>
      </c>
      <c r="K47" s="72">
        <f t="shared" si="8"/>
        <v>0</v>
      </c>
      <c r="L47" s="73">
        <f>F47-J47</f>
        <v>15720000</v>
      </c>
      <c r="M47" s="90"/>
      <c r="N47" s="94"/>
      <c r="O47" s="91">
        <v>0</v>
      </c>
    </row>
    <row r="48" spans="2:17">
      <c r="B48" s="87"/>
      <c r="C48" s="93" t="s">
        <v>168</v>
      </c>
      <c r="D48" s="86">
        <v>1</v>
      </c>
      <c r="E48" s="87" t="s">
        <v>21</v>
      </c>
      <c r="F48" s="73">
        <v>28340000</v>
      </c>
      <c r="G48" s="73">
        <v>0</v>
      </c>
      <c r="H48" s="73">
        <f t="shared" ref="H48" si="11">F48+G48</f>
        <v>28340000</v>
      </c>
      <c r="I48" s="72">
        <f>O48/H48</f>
        <v>0</v>
      </c>
      <c r="J48" s="73">
        <v>0</v>
      </c>
      <c r="K48" s="72">
        <f t="shared" ref="K48" si="12">J48/F48</f>
        <v>0</v>
      </c>
      <c r="L48" s="73">
        <f>F48-J48</f>
        <v>28340000</v>
      </c>
      <c r="M48" s="90"/>
      <c r="N48" s="94"/>
      <c r="O48" s="91">
        <v>0</v>
      </c>
    </row>
    <row r="49" spans="2:15" s="74" customFormat="1">
      <c r="B49" s="89">
        <v>6</v>
      </c>
      <c r="C49" s="108" t="s">
        <v>53</v>
      </c>
      <c r="D49" s="88"/>
      <c r="E49" s="89"/>
      <c r="F49" s="109">
        <f>F50+F52+F54</f>
        <v>6518020000</v>
      </c>
      <c r="G49" s="109">
        <f>G50+G52+G54</f>
        <v>0</v>
      </c>
      <c r="H49" s="109">
        <f t="shared" si="0"/>
        <v>6518020000</v>
      </c>
      <c r="I49" s="110">
        <f>O49/F49</f>
        <v>0</v>
      </c>
      <c r="J49" s="109">
        <f>J50+J52+J54</f>
        <v>0</v>
      </c>
      <c r="K49" s="110">
        <f t="shared" si="8"/>
        <v>0</v>
      </c>
      <c r="L49" s="109">
        <f>L50+L52+L54</f>
        <v>6518020000</v>
      </c>
      <c r="M49" s="111"/>
      <c r="N49" s="100"/>
      <c r="O49" s="101">
        <f>O50+O52+O54</f>
        <v>0</v>
      </c>
    </row>
    <row r="50" spans="2:15" ht="17.25">
      <c r="B50" s="87"/>
      <c r="C50" s="93" t="s">
        <v>54</v>
      </c>
      <c r="D50" s="86"/>
      <c r="E50" s="87"/>
      <c r="F50" s="112">
        <f>F51</f>
        <v>2516530000</v>
      </c>
      <c r="G50" s="73">
        <f>G51</f>
        <v>0</v>
      </c>
      <c r="H50" s="112">
        <f t="shared" si="0"/>
        <v>2516530000</v>
      </c>
      <c r="I50" s="72">
        <f>O50/F50</f>
        <v>0</v>
      </c>
      <c r="J50" s="73">
        <f>J51</f>
        <v>0</v>
      </c>
      <c r="K50" s="72">
        <f t="shared" si="8"/>
        <v>0</v>
      </c>
      <c r="L50" s="73">
        <f>L51</f>
        <v>2516530000</v>
      </c>
      <c r="M50" s="90"/>
      <c r="N50" s="94"/>
      <c r="O50" s="107">
        <f>O51</f>
        <v>0</v>
      </c>
    </row>
    <row r="51" spans="2:15">
      <c r="B51" s="87"/>
      <c r="C51" s="93" t="s">
        <v>177</v>
      </c>
      <c r="D51" s="86">
        <v>210</v>
      </c>
      <c r="E51" s="87" t="s">
        <v>28</v>
      </c>
      <c r="F51" s="73">
        <v>2516530000</v>
      </c>
      <c r="G51" s="73">
        <v>0</v>
      </c>
      <c r="H51" s="73">
        <f t="shared" si="0"/>
        <v>2516530000</v>
      </c>
      <c r="I51" s="72">
        <f>O51/H51</f>
        <v>0</v>
      </c>
      <c r="J51" s="73">
        <v>0</v>
      </c>
      <c r="K51" s="72">
        <f t="shared" si="8"/>
        <v>0</v>
      </c>
      <c r="L51" s="73">
        <f>F51-J51</f>
        <v>2516530000</v>
      </c>
      <c r="M51" s="90"/>
      <c r="N51" s="94"/>
      <c r="O51" s="91">
        <v>0</v>
      </c>
    </row>
    <row r="52" spans="2:15" ht="17.25">
      <c r="B52" s="87"/>
      <c r="C52" s="93" t="s">
        <v>56</v>
      </c>
      <c r="D52" s="86"/>
      <c r="E52" s="87"/>
      <c r="F52" s="112">
        <f>F53</f>
        <v>168540000</v>
      </c>
      <c r="G52" s="73">
        <f>G53</f>
        <v>0</v>
      </c>
      <c r="H52" s="112">
        <f t="shared" si="0"/>
        <v>168540000</v>
      </c>
      <c r="I52" s="72">
        <f>O52/F52</f>
        <v>0</v>
      </c>
      <c r="J52" s="73">
        <f>J53</f>
        <v>0</v>
      </c>
      <c r="K52" s="72">
        <f t="shared" si="8"/>
        <v>0</v>
      </c>
      <c r="L52" s="73">
        <f>L53</f>
        <v>168540000</v>
      </c>
      <c r="M52" s="90"/>
      <c r="N52" s="94"/>
      <c r="O52" s="107">
        <f>O53</f>
        <v>0</v>
      </c>
    </row>
    <row r="53" spans="2:15">
      <c r="B53" s="87"/>
      <c r="C53" s="93" t="s">
        <v>178</v>
      </c>
      <c r="D53" s="86">
        <v>20</v>
      </c>
      <c r="E53" s="87" t="s">
        <v>58</v>
      </c>
      <c r="F53" s="73">
        <v>168540000</v>
      </c>
      <c r="G53" s="73">
        <v>0</v>
      </c>
      <c r="H53" s="73">
        <f t="shared" si="0"/>
        <v>168540000</v>
      </c>
      <c r="I53" s="72">
        <f>O53/H53</f>
        <v>0</v>
      </c>
      <c r="J53" s="73">
        <v>0</v>
      </c>
      <c r="K53" s="72">
        <f t="shared" si="8"/>
        <v>0</v>
      </c>
      <c r="L53" s="73">
        <f>F53-J53</f>
        <v>168540000</v>
      </c>
      <c r="M53" s="90"/>
      <c r="N53" s="94"/>
      <c r="O53" s="91">
        <v>0</v>
      </c>
    </row>
    <row r="54" spans="2:15" ht="17.25">
      <c r="B54" s="87"/>
      <c r="C54" s="93" t="s">
        <v>59</v>
      </c>
      <c r="D54" s="86"/>
      <c r="E54" s="87"/>
      <c r="F54" s="112">
        <f>F55</f>
        <v>3832950000</v>
      </c>
      <c r="G54" s="73">
        <f>G55</f>
        <v>0</v>
      </c>
      <c r="H54" s="112">
        <f t="shared" si="0"/>
        <v>3832950000</v>
      </c>
      <c r="I54" s="72">
        <f>O54/F54</f>
        <v>0</v>
      </c>
      <c r="J54" s="73">
        <f>J55</f>
        <v>0</v>
      </c>
      <c r="K54" s="72">
        <f t="shared" si="8"/>
        <v>0</v>
      </c>
      <c r="L54" s="73">
        <f>L55</f>
        <v>3832950000</v>
      </c>
      <c r="M54" s="90"/>
      <c r="N54" s="94"/>
      <c r="O54" s="107">
        <f>O55</f>
        <v>0</v>
      </c>
    </row>
    <row r="55" spans="2:15">
      <c r="B55" s="87"/>
      <c r="C55" s="93" t="s">
        <v>179</v>
      </c>
      <c r="D55" s="86">
        <v>1</v>
      </c>
      <c r="E55" s="87" t="s">
        <v>180</v>
      </c>
      <c r="F55" s="73">
        <v>3832950000</v>
      </c>
      <c r="G55" s="73">
        <v>0</v>
      </c>
      <c r="H55" s="73">
        <f t="shared" si="0"/>
        <v>3832950000</v>
      </c>
      <c r="I55" s="72">
        <f>O55/H55</f>
        <v>0</v>
      </c>
      <c r="J55" s="73">
        <v>0</v>
      </c>
      <c r="K55" s="72">
        <f t="shared" si="8"/>
        <v>0</v>
      </c>
      <c r="L55" s="73">
        <f>F55-J55</f>
        <v>3832950000</v>
      </c>
      <c r="M55" s="90"/>
      <c r="N55" s="94"/>
      <c r="O55" s="91">
        <v>0</v>
      </c>
    </row>
    <row r="56" spans="2:15" s="74" customFormat="1">
      <c r="B56" s="89">
        <v>7</v>
      </c>
      <c r="C56" s="108" t="s">
        <v>60</v>
      </c>
      <c r="D56" s="88"/>
      <c r="E56" s="89"/>
      <c r="F56" s="109">
        <f>F57</f>
        <v>3819196000</v>
      </c>
      <c r="G56" s="109">
        <f>G57</f>
        <v>0</v>
      </c>
      <c r="H56" s="73">
        <f>F56+G56</f>
        <v>3819196000</v>
      </c>
      <c r="I56" s="110">
        <f>O56/F56</f>
        <v>0</v>
      </c>
      <c r="J56" s="109">
        <f>J57</f>
        <v>0</v>
      </c>
      <c r="K56" s="110">
        <f t="shared" si="8"/>
        <v>0</v>
      </c>
      <c r="L56" s="109">
        <f>L57</f>
        <v>3819196000</v>
      </c>
      <c r="M56" s="111"/>
      <c r="N56" s="100"/>
      <c r="O56" s="101">
        <f>O57</f>
        <v>0</v>
      </c>
    </row>
    <row r="57" spans="2:15" ht="17.25">
      <c r="B57" s="87"/>
      <c r="C57" s="93" t="s">
        <v>61</v>
      </c>
      <c r="D57" s="86"/>
      <c r="E57" s="87"/>
      <c r="F57" s="112">
        <f>F58+F59</f>
        <v>3819196000</v>
      </c>
      <c r="G57" s="73">
        <f>G58+G59</f>
        <v>0</v>
      </c>
      <c r="H57" s="112">
        <f>F57+G57</f>
        <v>3819196000</v>
      </c>
      <c r="I57" s="72">
        <f>O57/F57</f>
        <v>0</v>
      </c>
      <c r="J57" s="73">
        <f>J58+J59</f>
        <v>0</v>
      </c>
      <c r="K57" s="72">
        <f>J57/F57</f>
        <v>0</v>
      </c>
      <c r="L57" s="73">
        <f>L58+L59</f>
        <v>3819196000</v>
      </c>
      <c r="M57" s="90"/>
      <c r="N57" s="94"/>
      <c r="O57" s="107">
        <f>O58+O59</f>
        <v>0</v>
      </c>
    </row>
    <row r="58" spans="2:15">
      <c r="B58" s="87"/>
      <c r="C58" s="93" t="s">
        <v>181</v>
      </c>
      <c r="D58" s="86">
        <v>1500</v>
      </c>
      <c r="E58" s="87" t="s">
        <v>40</v>
      </c>
      <c r="F58" s="73">
        <v>3670188000</v>
      </c>
      <c r="G58" s="73">
        <v>0</v>
      </c>
      <c r="H58" s="73">
        <f t="shared" si="0"/>
        <v>3670188000</v>
      </c>
      <c r="I58" s="72">
        <f>O58/H58</f>
        <v>0</v>
      </c>
      <c r="J58" s="73">
        <v>0</v>
      </c>
      <c r="K58" s="72">
        <f t="shared" si="8"/>
        <v>0</v>
      </c>
      <c r="L58" s="73">
        <f>F58-J58</f>
        <v>3670188000</v>
      </c>
      <c r="M58" s="90"/>
      <c r="N58" s="94"/>
      <c r="O58" s="91">
        <v>0</v>
      </c>
    </row>
    <row r="59" spans="2:15">
      <c r="B59" s="87"/>
      <c r="C59" s="93" t="s">
        <v>168</v>
      </c>
      <c r="D59" s="86">
        <v>1</v>
      </c>
      <c r="E59" s="87" t="s">
        <v>21</v>
      </c>
      <c r="F59" s="73">
        <v>149008000</v>
      </c>
      <c r="G59" s="73">
        <v>0</v>
      </c>
      <c r="H59" s="73">
        <f t="shared" si="0"/>
        <v>149008000</v>
      </c>
      <c r="I59" s="72">
        <f>O59/H59</f>
        <v>0</v>
      </c>
      <c r="J59" s="73">
        <v>0</v>
      </c>
      <c r="K59" s="72">
        <f>J59/F59</f>
        <v>0</v>
      </c>
      <c r="L59" s="73">
        <f>F59-J59</f>
        <v>149008000</v>
      </c>
      <c r="M59" s="90"/>
      <c r="N59" s="94"/>
      <c r="O59" s="91">
        <v>0</v>
      </c>
    </row>
    <row r="60" spans="2:15">
      <c r="B60" s="85"/>
      <c r="C60" s="102"/>
      <c r="D60" s="84"/>
      <c r="E60" s="106"/>
      <c r="F60" s="104"/>
      <c r="G60" s="104"/>
      <c r="H60" s="104"/>
      <c r="I60" s="105"/>
      <c r="J60" s="104"/>
      <c r="K60" s="105"/>
      <c r="L60" s="104"/>
      <c r="M60" s="106"/>
      <c r="N60" s="94"/>
      <c r="O60" s="107"/>
    </row>
    <row r="61" spans="2:15" s="74" customFormat="1">
      <c r="B61" s="133" t="s">
        <v>19</v>
      </c>
      <c r="C61" s="134"/>
      <c r="D61" s="134"/>
      <c r="E61" s="135"/>
      <c r="F61" s="113">
        <f>F12+F15+F29+F32+F35+F49+F56</f>
        <v>16292928000</v>
      </c>
      <c r="G61" s="113">
        <f>G12+G15+G29+G32+G35+G49+G56</f>
        <v>3834690000</v>
      </c>
      <c r="H61" s="113">
        <f>F61+G61</f>
        <v>20127618000</v>
      </c>
      <c r="I61" s="114">
        <f>O61/H61</f>
        <v>0</v>
      </c>
      <c r="J61" s="113">
        <f>J12+J15+J29+J32+J35+J49+J56</f>
        <v>0</v>
      </c>
      <c r="K61" s="114">
        <f>J61/H61</f>
        <v>0</v>
      </c>
      <c r="L61" s="113">
        <f>L56+L49+L35+L32+L29+L15+L12</f>
        <v>20127618000</v>
      </c>
      <c r="M61" s="115"/>
      <c r="N61" s="100"/>
      <c r="O61" s="101">
        <f>O56+O49+O35+O32+O29+O15+O12</f>
        <v>0</v>
      </c>
    </row>
    <row r="63" spans="2:15">
      <c r="C63" s="95"/>
      <c r="K63" s="95" t="s">
        <v>162</v>
      </c>
    </row>
    <row r="64" spans="2:15">
      <c r="C64" s="95"/>
      <c r="K64" s="95" t="s">
        <v>82</v>
      </c>
    </row>
    <row r="65" spans="3:11">
      <c r="C65" s="95"/>
      <c r="K65" s="95" t="s">
        <v>83</v>
      </c>
    </row>
    <row r="66" spans="3:11">
      <c r="C66" s="95"/>
      <c r="K66" s="95"/>
    </row>
    <row r="67" spans="3:11">
      <c r="C67" s="95"/>
      <c r="K67" s="95"/>
    </row>
    <row r="68" spans="3:11">
      <c r="C68" s="95"/>
      <c r="K68" s="95"/>
    </row>
    <row r="69" spans="3:11">
      <c r="C69" s="95"/>
      <c r="K69" s="95" t="s">
        <v>84</v>
      </c>
    </row>
    <row r="70" spans="3:11">
      <c r="C70" s="95"/>
      <c r="K70" s="95" t="s">
        <v>85</v>
      </c>
    </row>
    <row r="71" spans="3:11">
      <c r="C71" s="95"/>
      <c r="K71" s="95"/>
    </row>
  </sheetData>
  <mergeCells count="19">
    <mergeCell ref="B3:M3"/>
    <mergeCell ref="B4:M4"/>
    <mergeCell ref="B5:M5"/>
    <mergeCell ref="B6:M6"/>
    <mergeCell ref="B8:B10"/>
    <mergeCell ref="C8:C10"/>
    <mergeCell ref="D8:D10"/>
    <mergeCell ref="E8:E10"/>
    <mergeCell ref="F8:H8"/>
    <mergeCell ref="I8:K8"/>
    <mergeCell ref="B61:E61"/>
    <mergeCell ref="L8:L10"/>
    <mergeCell ref="M8:M10"/>
    <mergeCell ref="O8:O10"/>
    <mergeCell ref="F9:F10"/>
    <mergeCell ref="G9:G10"/>
    <mergeCell ref="H9:H10"/>
    <mergeCell ref="I9:I10"/>
    <mergeCell ref="J9:K9"/>
  </mergeCells>
  <pageMargins left="0.31496062992125984" right="0.31496062992125984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R71"/>
  <sheetViews>
    <sheetView topLeftCell="B4" workbookViewId="0">
      <pane ySplit="7" topLeftCell="A26" activePane="bottomLeft" state="frozen"/>
      <selection activeCell="B4" sqref="B4"/>
      <selection pane="bottomLeft" activeCell="K31" sqref="K31"/>
    </sheetView>
  </sheetViews>
  <sheetFormatPr defaultRowHeight="15"/>
  <cols>
    <col min="1" max="1" width="3.28515625" style="75" customWidth="1"/>
    <col min="2" max="2" width="4.5703125" style="75" customWidth="1"/>
    <col min="3" max="3" width="8" style="75" customWidth="1"/>
    <col min="4" max="4" width="73.42578125" style="75" customWidth="1"/>
    <col min="5" max="5" width="7.7109375" style="75" customWidth="1"/>
    <col min="6" max="6" width="9.140625" style="75"/>
    <col min="7" max="7" width="15.28515625" style="75" bestFit="1" customWidth="1"/>
    <col min="8" max="8" width="15.140625" style="75" customWidth="1"/>
    <col min="9" max="9" width="15.28515625" style="75" bestFit="1" customWidth="1"/>
    <col min="10" max="10" width="12.28515625" style="75" customWidth="1"/>
    <col min="11" max="11" width="15" style="75" customWidth="1"/>
    <col min="12" max="12" width="9.140625" style="75"/>
    <col min="13" max="13" width="15.28515625" style="75" bestFit="1" customWidth="1"/>
    <col min="14" max="14" width="8.28515625" style="75" customWidth="1"/>
    <col min="15" max="15" width="2.7109375" style="75" customWidth="1"/>
    <col min="16" max="16" width="16" style="76" customWidth="1"/>
    <col min="17" max="17" width="9.140625" style="75"/>
    <col min="18" max="18" width="14.28515625" style="75" bestFit="1" customWidth="1"/>
    <col min="19" max="16384" width="9.140625" style="75"/>
  </cols>
  <sheetData>
    <row r="1" spans="2:16">
      <c r="B1" s="74" t="s">
        <v>18</v>
      </c>
      <c r="C1" s="74"/>
    </row>
    <row r="3" spans="2:16">
      <c r="B3" s="145" t="s">
        <v>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2:16">
      <c r="B4" s="146" t="s">
        <v>89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2:16">
      <c r="B5" s="146" t="s">
        <v>17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2:16">
      <c r="B6" s="146" t="s">
        <v>87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</row>
    <row r="7" spans="2:16">
      <c r="J7" s="96"/>
      <c r="K7" s="96"/>
    </row>
    <row r="8" spans="2:16">
      <c r="B8" s="139" t="s">
        <v>0</v>
      </c>
      <c r="C8" s="97"/>
      <c r="D8" s="147" t="s">
        <v>1</v>
      </c>
      <c r="E8" s="139" t="s">
        <v>2</v>
      </c>
      <c r="F8" s="139" t="s">
        <v>3</v>
      </c>
      <c r="G8" s="143" t="s">
        <v>12</v>
      </c>
      <c r="H8" s="150"/>
      <c r="I8" s="144"/>
      <c r="J8" s="143" t="s">
        <v>13</v>
      </c>
      <c r="K8" s="150"/>
      <c r="L8" s="144"/>
      <c r="M8" s="136" t="s">
        <v>10</v>
      </c>
      <c r="N8" s="139" t="s">
        <v>11</v>
      </c>
      <c r="P8" s="142" t="s">
        <v>74</v>
      </c>
    </row>
    <row r="9" spans="2:16">
      <c r="B9" s="140"/>
      <c r="C9" s="98"/>
      <c r="D9" s="148"/>
      <c r="E9" s="140"/>
      <c r="F9" s="140"/>
      <c r="G9" s="139" t="s">
        <v>4</v>
      </c>
      <c r="H9" s="139" t="s">
        <v>5</v>
      </c>
      <c r="I9" s="139" t="s">
        <v>6</v>
      </c>
      <c r="J9" s="136" t="s">
        <v>14</v>
      </c>
      <c r="K9" s="143" t="s">
        <v>7</v>
      </c>
      <c r="L9" s="144"/>
      <c r="M9" s="137"/>
      <c r="N9" s="140"/>
      <c r="P9" s="142"/>
    </row>
    <row r="10" spans="2:16">
      <c r="B10" s="141"/>
      <c r="C10" s="99"/>
      <c r="D10" s="149"/>
      <c r="E10" s="141"/>
      <c r="F10" s="141"/>
      <c r="G10" s="141"/>
      <c r="H10" s="141"/>
      <c r="I10" s="141"/>
      <c r="J10" s="138"/>
      <c r="K10" s="77" t="s">
        <v>8</v>
      </c>
      <c r="L10" s="77" t="s">
        <v>9</v>
      </c>
      <c r="M10" s="138"/>
      <c r="N10" s="141"/>
      <c r="P10" s="142"/>
    </row>
    <row r="11" spans="2:16" ht="17.25" customHeight="1">
      <c r="B11" s="78">
        <v>1</v>
      </c>
      <c r="C11" s="79"/>
      <c r="D11" s="79">
        <v>2</v>
      </c>
      <c r="E11" s="78">
        <v>3</v>
      </c>
      <c r="F11" s="78">
        <v>4</v>
      </c>
      <c r="G11" s="78">
        <v>5</v>
      </c>
      <c r="H11" s="78">
        <v>6</v>
      </c>
      <c r="I11" s="78">
        <v>7</v>
      </c>
      <c r="J11" s="78">
        <v>8</v>
      </c>
      <c r="K11" s="78">
        <v>9</v>
      </c>
      <c r="L11" s="78">
        <v>10</v>
      </c>
      <c r="M11" s="78">
        <v>11</v>
      </c>
      <c r="N11" s="78">
        <v>12</v>
      </c>
      <c r="P11" s="78">
        <v>13</v>
      </c>
    </row>
    <row r="12" spans="2:16" s="74" customFormat="1" ht="30">
      <c r="B12" s="80">
        <v>1</v>
      </c>
      <c r="C12" s="116"/>
      <c r="D12" s="118" t="s">
        <v>90</v>
      </c>
      <c r="E12" s="119"/>
      <c r="F12" s="80"/>
      <c r="G12" s="81">
        <f>G13</f>
        <v>251528000</v>
      </c>
      <c r="H12" s="81">
        <f>H13</f>
        <v>0</v>
      </c>
      <c r="I12" s="81">
        <f>G12+H12</f>
        <v>251528000</v>
      </c>
      <c r="J12" s="82">
        <f>P12/G12</f>
        <v>0</v>
      </c>
      <c r="K12" s="81">
        <f>K13</f>
        <v>0</v>
      </c>
      <c r="L12" s="82">
        <f>K12/G12</f>
        <v>0</v>
      </c>
      <c r="M12" s="81">
        <f>M13</f>
        <v>251528000</v>
      </c>
      <c r="N12" s="83"/>
      <c r="O12" s="100"/>
      <c r="P12" s="101">
        <f>P13</f>
        <v>0</v>
      </c>
    </row>
    <row r="13" spans="2:16" ht="17.25">
      <c r="B13" s="85"/>
      <c r="C13" s="120" t="s">
        <v>147</v>
      </c>
      <c r="D13" s="102" t="s">
        <v>23</v>
      </c>
      <c r="E13" s="84"/>
      <c r="F13" s="85"/>
      <c r="G13" s="103">
        <f>G14</f>
        <v>251528000</v>
      </c>
      <c r="H13" s="104">
        <f>H14</f>
        <v>0</v>
      </c>
      <c r="I13" s="103">
        <f t="shared" ref="I13:I57" si="0">G13+H13</f>
        <v>251528000</v>
      </c>
      <c r="J13" s="105">
        <f>P13/G13</f>
        <v>0</v>
      </c>
      <c r="K13" s="104">
        <f>K14</f>
        <v>0</v>
      </c>
      <c r="L13" s="105">
        <f t="shared" ref="L13:L22" si="1">K13/G13</f>
        <v>0</v>
      </c>
      <c r="M13" s="104">
        <f>M14</f>
        <v>251528000</v>
      </c>
      <c r="N13" s="106"/>
      <c r="O13" s="94"/>
      <c r="P13" s="107">
        <f>P14</f>
        <v>0</v>
      </c>
    </row>
    <row r="14" spans="2:16">
      <c r="B14" s="87"/>
      <c r="C14" s="121" t="s">
        <v>148</v>
      </c>
      <c r="D14" s="93" t="s">
        <v>24</v>
      </c>
      <c r="E14" s="86">
        <v>4</v>
      </c>
      <c r="F14" s="87" t="s">
        <v>21</v>
      </c>
      <c r="G14" s="73">
        <v>251528000</v>
      </c>
      <c r="H14" s="73">
        <v>0</v>
      </c>
      <c r="I14" s="73">
        <f t="shared" si="0"/>
        <v>251528000</v>
      </c>
      <c r="J14" s="72">
        <f>P14/I14</f>
        <v>0</v>
      </c>
      <c r="K14" s="73"/>
      <c r="L14" s="72">
        <f t="shared" si="1"/>
        <v>0</v>
      </c>
      <c r="M14" s="73">
        <f>G14-K14</f>
        <v>251528000</v>
      </c>
      <c r="N14" s="90"/>
      <c r="O14" s="94"/>
      <c r="P14" s="91"/>
    </row>
    <row r="15" spans="2:16" s="74" customFormat="1">
      <c r="B15" s="89">
        <v>2</v>
      </c>
      <c r="C15" s="122"/>
      <c r="D15" s="108" t="s">
        <v>22</v>
      </c>
      <c r="E15" s="88"/>
      <c r="F15" s="89"/>
      <c r="G15" s="109">
        <f>G16+G19+G24+G26</f>
        <v>2835340000</v>
      </c>
      <c r="H15" s="109">
        <f>H16+H19+H24+H26</f>
        <v>0</v>
      </c>
      <c r="I15" s="109">
        <f t="shared" si="0"/>
        <v>2835340000</v>
      </c>
      <c r="J15" s="110">
        <f>P15/G15</f>
        <v>0</v>
      </c>
      <c r="K15" s="109">
        <f>K16+K19+K24+K26</f>
        <v>0</v>
      </c>
      <c r="L15" s="110">
        <f t="shared" si="1"/>
        <v>0</v>
      </c>
      <c r="M15" s="109">
        <f>M16+M19+M24+M26</f>
        <v>2835340000</v>
      </c>
      <c r="N15" s="111"/>
      <c r="O15" s="100"/>
      <c r="P15" s="101">
        <f>P16+P19+P24+P26</f>
        <v>0</v>
      </c>
    </row>
    <row r="16" spans="2:16" ht="17.25">
      <c r="B16" s="87"/>
      <c r="C16" s="123" t="s">
        <v>95</v>
      </c>
      <c r="D16" s="93" t="s">
        <v>25</v>
      </c>
      <c r="E16" s="86"/>
      <c r="F16" s="87"/>
      <c r="G16" s="112">
        <f>G17+G18</f>
        <v>417157000</v>
      </c>
      <c r="H16" s="73">
        <f>H17+H18</f>
        <v>0</v>
      </c>
      <c r="I16" s="112">
        <f>G16+H16</f>
        <v>417157000</v>
      </c>
      <c r="J16" s="72">
        <f>P16/G16</f>
        <v>0</v>
      </c>
      <c r="K16" s="73">
        <f>K17+K18</f>
        <v>0</v>
      </c>
      <c r="L16" s="72">
        <f>K16/G16</f>
        <v>0</v>
      </c>
      <c r="M16" s="73">
        <f>M17+M18</f>
        <v>417157000</v>
      </c>
      <c r="N16" s="90"/>
      <c r="O16" s="94"/>
      <c r="P16" s="107">
        <f>P17+P18</f>
        <v>0</v>
      </c>
    </row>
    <row r="17" spans="2:18" ht="30">
      <c r="B17" s="87"/>
      <c r="C17" s="124" t="s">
        <v>103</v>
      </c>
      <c r="D17" s="93" t="s">
        <v>86</v>
      </c>
      <c r="E17" s="86">
        <v>520</v>
      </c>
      <c r="F17" s="87" t="s">
        <v>28</v>
      </c>
      <c r="G17" s="73">
        <v>218557000</v>
      </c>
      <c r="H17" s="73">
        <v>0</v>
      </c>
      <c r="I17" s="73">
        <f>G17+H17</f>
        <v>218557000</v>
      </c>
      <c r="J17" s="72">
        <f>P17/I17</f>
        <v>0</v>
      </c>
      <c r="K17" s="73"/>
      <c r="L17" s="72">
        <f>K17/G17</f>
        <v>0</v>
      </c>
      <c r="M17" s="73">
        <f>G17-K17</f>
        <v>218557000</v>
      </c>
      <c r="N17" s="90"/>
      <c r="O17" s="94"/>
      <c r="P17" s="91"/>
    </row>
    <row r="18" spans="2:18">
      <c r="B18" s="87"/>
      <c r="C18" s="124" t="s">
        <v>104</v>
      </c>
      <c r="D18" s="93" t="s">
        <v>27</v>
      </c>
      <c r="E18" s="86">
        <v>4</v>
      </c>
      <c r="F18" s="87" t="s">
        <v>29</v>
      </c>
      <c r="G18" s="73">
        <v>198600000</v>
      </c>
      <c r="H18" s="73">
        <v>0</v>
      </c>
      <c r="I18" s="73">
        <f>G18+H18</f>
        <v>198600000</v>
      </c>
      <c r="J18" s="72">
        <f>P18/I18</f>
        <v>0</v>
      </c>
      <c r="K18" s="73"/>
      <c r="L18" s="72">
        <f>K18/G18</f>
        <v>0</v>
      </c>
      <c r="M18" s="73">
        <f>G18-K18</f>
        <v>198600000</v>
      </c>
      <c r="N18" s="90"/>
      <c r="O18" s="94"/>
      <c r="P18" s="91"/>
    </row>
    <row r="19" spans="2:18" ht="17.25">
      <c r="B19" s="87"/>
      <c r="C19" s="123" t="s">
        <v>96</v>
      </c>
      <c r="D19" s="93" t="s">
        <v>30</v>
      </c>
      <c r="E19" s="86"/>
      <c r="F19" s="87"/>
      <c r="G19" s="112">
        <f>G20+G21+G22+G23</f>
        <v>2039747000</v>
      </c>
      <c r="H19" s="73">
        <f>H20+H21+H22+H23</f>
        <v>0</v>
      </c>
      <c r="I19" s="112">
        <f>G19+H19</f>
        <v>2039747000</v>
      </c>
      <c r="J19" s="72">
        <f>P19/G19</f>
        <v>0</v>
      </c>
      <c r="K19" s="73">
        <f>K20+K21+K22+K23</f>
        <v>0</v>
      </c>
      <c r="L19" s="72">
        <f>K19/G19</f>
        <v>0</v>
      </c>
      <c r="M19" s="112">
        <f>SUM(M20:M23)</f>
        <v>2039747000</v>
      </c>
      <c r="N19" s="90"/>
      <c r="O19" s="94"/>
      <c r="P19" s="107">
        <f>P20+P21+P22+P23</f>
        <v>0</v>
      </c>
    </row>
    <row r="20" spans="2:18">
      <c r="B20" s="87"/>
      <c r="C20" s="124" t="s">
        <v>97</v>
      </c>
      <c r="D20" s="93" t="s">
        <v>31</v>
      </c>
      <c r="E20" s="86">
        <v>239</v>
      </c>
      <c r="F20" s="87" t="s">
        <v>28</v>
      </c>
      <c r="G20" s="73">
        <v>1272874000</v>
      </c>
      <c r="H20" s="73">
        <v>0</v>
      </c>
      <c r="I20" s="73">
        <f t="shared" si="0"/>
        <v>1272874000</v>
      </c>
      <c r="J20" s="72">
        <f>P20/I20</f>
        <v>0</v>
      </c>
      <c r="K20" s="73"/>
      <c r="L20" s="72">
        <f t="shared" si="1"/>
        <v>0</v>
      </c>
      <c r="M20" s="73">
        <f>G20-K20</f>
        <v>1272874000</v>
      </c>
      <c r="N20" s="90"/>
      <c r="O20" s="94"/>
      <c r="P20" s="91"/>
      <c r="R20" s="92"/>
    </row>
    <row r="21" spans="2:18">
      <c r="B21" s="87"/>
      <c r="C21" s="124" t="s">
        <v>98</v>
      </c>
      <c r="D21" s="93" t="s">
        <v>32</v>
      </c>
      <c r="E21" s="86">
        <v>121</v>
      </c>
      <c r="F21" s="87" t="s">
        <v>91</v>
      </c>
      <c r="G21" s="73">
        <v>291297000</v>
      </c>
      <c r="H21" s="73">
        <v>0</v>
      </c>
      <c r="I21" s="73">
        <f t="shared" si="0"/>
        <v>291297000</v>
      </c>
      <c r="J21" s="72">
        <f>P21/I21</f>
        <v>0</v>
      </c>
      <c r="K21" s="73"/>
      <c r="L21" s="72">
        <f t="shared" si="1"/>
        <v>0</v>
      </c>
      <c r="M21" s="73">
        <f t="shared" ref="M21:M22" si="2">G21-K21</f>
        <v>291297000</v>
      </c>
      <c r="N21" s="90"/>
      <c r="O21" s="94"/>
      <c r="P21" s="91"/>
      <c r="R21" s="92"/>
    </row>
    <row r="22" spans="2:18" ht="30">
      <c r="B22" s="87"/>
      <c r="C22" s="124" t="s">
        <v>99</v>
      </c>
      <c r="D22" s="93" t="s">
        <v>93</v>
      </c>
      <c r="E22" s="86">
        <v>1</v>
      </c>
      <c r="F22" s="87" t="s">
        <v>21</v>
      </c>
      <c r="G22" s="73">
        <v>87000000</v>
      </c>
      <c r="H22" s="73">
        <v>0</v>
      </c>
      <c r="I22" s="73">
        <f t="shared" si="0"/>
        <v>87000000</v>
      </c>
      <c r="J22" s="72">
        <f>P22/I22</f>
        <v>0</v>
      </c>
      <c r="K22" s="73"/>
      <c r="L22" s="72">
        <f t="shared" si="1"/>
        <v>0</v>
      </c>
      <c r="M22" s="73">
        <f t="shared" si="2"/>
        <v>87000000</v>
      </c>
      <c r="N22" s="90"/>
      <c r="O22" s="94"/>
      <c r="P22" s="91"/>
      <c r="R22" s="92"/>
    </row>
    <row r="23" spans="2:18" ht="30">
      <c r="B23" s="87"/>
      <c r="C23" s="124" t="s">
        <v>100</v>
      </c>
      <c r="D23" s="93" t="s">
        <v>94</v>
      </c>
      <c r="E23" s="86">
        <v>24</v>
      </c>
      <c r="F23" s="87" t="s">
        <v>91</v>
      </c>
      <c r="G23" s="73">
        <v>388576000</v>
      </c>
      <c r="H23" s="73">
        <v>0</v>
      </c>
      <c r="I23" s="73">
        <f t="shared" ref="I23" si="3">G23+H23</f>
        <v>388576000</v>
      </c>
      <c r="J23" s="72">
        <f>P23/I23</f>
        <v>0</v>
      </c>
      <c r="K23" s="73"/>
      <c r="L23" s="72">
        <f t="shared" ref="L23" si="4">K23/G23</f>
        <v>0</v>
      </c>
      <c r="M23" s="73">
        <f t="shared" ref="M23" si="5">G23-K23</f>
        <v>388576000</v>
      </c>
      <c r="N23" s="90"/>
      <c r="O23" s="94"/>
      <c r="P23" s="91"/>
      <c r="R23" s="92"/>
    </row>
    <row r="24" spans="2:18" ht="17.25">
      <c r="B24" s="87"/>
      <c r="C24" s="123" t="s">
        <v>105</v>
      </c>
      <c r="D24" s="93" t="s">
        <v>34</v>
      </c>
      <c r="E24" s="86"/>
      <c r="F24" s="87"/>
      <c r="G24" s="112">
        <f>G25</f>
        <v>198436000</v>
      </c>
      <c r="H24" s="73">
        <f>H25</f>
        <v>0</v>
      </c>
      <c r="I24" s="112">
        <f>G24+H24</f>
        <v>198436000</v>
      </c>
      <c r="J24" s="72">
        <f>P24/G24</f>
        <v>0</v>
      </c>
      <c r="K24" s="73">
        <f>K25</f>
        <v>0</v>
      </c>
      <c r="L24" s="72">
        <f>K24/G24</f>
        <v>0</v>
      </c>
      <c r="M24" s="73">
        <f>M25</f>
        <v>198436000</v>
      </c>
      <c r="N24" s="90"/>
      <c r="O24" s="94"/>
      <c r="P24" s="107">
        <f>P25</f>
        <v>0</v>
      </c>
    </row>
    <row r="25" spans="2:18" s="94" customFormat="1" ht="30">
      <c r="B25" s="87"/>
      <c r="C25" s="124" t="s">
        <v>106</v>
      </c>
      <c r="D25" s="93" t="s">
        <v>35</v>
      </c>
      <c r="E25" s="86">
        <v>1</v>
      </c>
      <c r="F25" s="87" t="s">
        <v>21</v>
      </c>
      <c r="G25" s="73">
        <v>198436000</v>
      </c>
      <c r="H25" s="73">
        <v>0</v>
      </c>
      <c r="I25" s="73">
        <f>G25+H25</f>
        <v>198436000</v>
      </c>
      <c r="J25" s="72">
        <f>P25/I25</f>
        <v>0</v>
      </c>
      <c r="K25" s="73"/>
      <c r="L25" s="72">
        <f>K25/G25</f>
        <v>0</v>
      </c>
      <c r="M25" s="73">
        <f>G25-K25</f>
        <v>198436000</v>
      </c>
      <c r="N25" s="90"/>
      <c r="P25" s="91"/>
    </row>
    <row r="26" spans="2:18" ht="17.25">
      <c r="B26" s="87"/>
      <c r="C26" s="123" t="s">
        <v>101</v>
      </c>
      <c r="D26" s="93" t="s">
        <v>146</v>
      </c>
      <c r="E26" s="86"/>
      <c r="F26" s="87"/>
      <c r="G26" s="112">
        <f>G27</f>
        <v>180000000</v>
      </c>
      <c r="H26" s="73">
        <f>H27</f>
        <v>0</v>
      </c>
      <c r="I26" s="112">
        <f>G26+H26</f>
        <v>180000000</v>
      </c>
      <c r="J26" s="72">
        <f>P26/G26</f>
        <v>0</v>
      </c>
      <c r="K26" s="73">
        <f>K27</f>
        <v>0</v>
      </c>
      <c r="L26" s="72">
        <f>K26/G26</f>
        <v>0</v>
      </c>
      <c r="M26" s="73">
        <f>M27</f>
        <v>180000000</v>
      </c>
      <c r="N26" s="90"/>
      <c r="O26" s="94"/>
      <c r="P26" s="107">
        <f>P27</f>
        <v>0</v>
      </c>
    </row>
    <row r="27" spans="2:18" s="94" customFormat="1" ht="30">
      <c r="B27" s="87"/>
      <c r="C27" s="124" t="s">
        <v>102</v>
      </c>
      <c r="D27" s="93" t="s">
        <v>92</v>
      </c>
      <c r="E27" s="86">
        <v>1</v>
      </c>
      <c r="F27" s="87" t="s">
        <v>91</v>
      </c>
      <c r="G27" s="73">
        <v>180000000</v>
      </c>
      <c r="H27" s="73">
        <v>0</v>
      </c>
      <c r="I27" s="73">
        <f>G27+H27</f>
        <v>180000000</v>
      </c>
      <c r="J27" s="72">
        <f>P27/I27</f>
        <v>0</v>
      </c>
      <c r="K27" s="73"/>
      <c r="L27" s="72">
        <f>K27/G27</f>
        <v>0</v>
      </c>
      <c r="M27" s="73">
        <f>G27-K27</f>
        <v>180000000</v>
      </c>
      <c r="N27" s="90"/>
      <c r="P27" s="91"/>
    </row>
    <row r="28" spans="2:18" s="74" customFormat="1">
      <c r="B28" s="89">
        <v>3</v>
      </c>
      <c r="C28" s="122"/>
      <c r="D28" s="108" t="s">
        <v>22</v>
      </c>
      <c r="E28" s="88"/>
      <c r="F28" s="89"/>
      <c r="G28" s="109">
        <f>G29</f>
        <v>0</v>
      </c>
      <c r="H28" s="109">
        <f>H29</f>
        <v>3554282000</v>
      </c>
      <c r="I28" s="109">
        <f t="shared" si="0"/>
        <v>3554282000</v>
      </c>
      <c r="J28" s="110">
        <f>J29</f>
        <v>0</v>
      </c>
      <c r="K28" s="109">
        <f>K29</f>
        <v>0</v>
      </c>
      <c r="L28" s="110">
        <f>K28/H28</f>
        <v>0</v>
      </c>
      <c r="M28" s="109">
        <f>M29</f>
        <v>3554282000</v>
      </c>
      <c r="N28" s="111"/>
      <c r="O28" s="100"/>
      <c r="P28" s="101">
        <f>P29</f>
        <v>0</v>
      </c>
    </row>
    <row r="29" spans="2:18" ht="17.25">
      <c r="B29" s="87"/>
      <c r="C29" s="123"/>
      <c r="D29" s="93" t="s">
        <v>39</v>
      </c>
      <c r="E29" s="86"/>
      <c r="F29" s="87"/>
      <c r="G29" s="73">
        <f>G30</f>
        <v>0</v>
      </c>
      <c r="H29" s="112">
        <f>H30</f>
        <v>3554282000</v>
      </c>
      <c r="I29" s="112">
        <f>G29+H29</f>
        <v>3554282000</v>
      </c>
      <c r="J29" s="72">
        <f>P29/H29</f>
        <v>0</v>
      </c>
      <c r="K29" s="73">
        <f>K30</f>
        <v>0</v>
      </c>
      <c r="L29" s="72">
        <f>K29/H29</f>
        <v>0</v>
      </c>
      <c r="M29" s="73">
        <f>M30</f>
        <v>3554282000</v>
      </c>
      <c r="N29" s="90"/>
      <c r="O29" s="94"/>
      <c r="P29" s="107">
        <f>P30</f>
        <v>0</v>
      </c>
    </row>
    <row r="30" spans="2:18">
      <c r="B30" s="87"/>
      <c r="C30" s="124"/>
      <c r="D30" s="93" t="s">
        <v>41</v>
      </c>
      <c r="E30" s="86">
        <v>93</v>
      </c>
      <c r="F30" s="87" t="s">
        <v>40</v>
      </c>
      <c r="G30" s="73">
        <v>0</v>
      </c>
      <c r="H30" s="73">
        <v>3554282000</v>
      </c>
      <c r="I30" s="73">
        <f>G30+H30</f>
        <v>3554282000</v>
      </c>
      <c r="J30" s="72">
        <f>P30/I30</f>
        <v>0</v>
      </c>
      <c r="K30" s="73"/>
      <c r="L30" s="72">
        <f>K30/H30</f>
        <v>0</v>
      </c>
      <c r="M30" s="73">
        <f>H30-K30</f>
        <v>3554282000</v>
      </c>
      <c r="N30" s="90"/>
      <c r="O30" s="94"/>
      <c r="P30" s="91"/>
    </row>
    <row r="31" spans="2:18" s="74" customFormat="1">
      <c r="B31" s="89">
        <v>4</v>
      </c>
      <c r="C31" s="122"/>
      <c r="D31" s="108" t="s">
        <v>42</v>
      </c>
      <c r="E31" s="88"/>
      <c r="F31" s="89"/>
      <c r="G31" s="109">
        <f>G32+G34+G37+G39+G41</f>
        <v>4347831000</v>
      </c>
      <c r="H31" s="109">
        <f>H32+H34+H37+H39+H41</f>
        <v>0</v>
      </c>
      <c r="I31" s="109">
        <f t="shared" si="0"/>
        <v>4347831000</v>
      </c>
      <c r="J31" s="110">
        <f>P31/G31</f>
        <v>0</v>
      </c>
      <c r="K31" s="109">
        <f>K32+K34+K37+K39+K41</f>
        <v>0</v>
      </c>
      <c r="L31" s="110">
        <f>K31/G31</f>
        <v>0</v>
      </c>
      <c r="M31" s="109">
        <f>M32+M34+M37+M39+M41</f>
        <v>4347831000</v>
      </c>
      <c r="N31" s="111"/>
      <c r="O31" s="100"/>
      <c r="P31" s="101">
        <f>P32+P34+P37+P39+P41</f>
        <v>0</v>
      </c>
    </row>
    <row r="32" spans="2:18" ht="17.25">
      <c r="B32" s="87"/>
      <c r="C32" s="123" t="s">
        <v>129</v>
      </c>
      <c r="D32" s="93" t="s">
        <v>43</v>
      </c>
      <c r="E32" s="86"/>
      <c r="F32" s="87"/>
      <c r="G32" s="112">
        <f>G33</f>
        <v>207118000</v>
      </c>
      <c r="H32" s="73">
        <f>H33</f>
        <v>0</v>
      </c>
      <c r="I32" s="112">
        <f t="shared" si="0"/>
        <v>207118000</v>
      </c>
      <c r="J32" s="72">
        <f>P32/G32</f>
        <v>0</v>
      </c>
      <c r="K32" s="73">
        <f>K33</f>
        <v>0</v>
      </c>
      <c r="L32" s="72">
        <f t="shared" ref="L32:L57" si="6">K32/G32</f>
        <v>0</v>
      </c>
      <c r="M32" s="73">
        <f>M33</f>
        <v>207118000</v>
      </c>
      <c r="N32" s="90"/>
      <c r="O32" s="94"/>
      <c r="P32" s="107">
        <f>P33</f>
        <v>0</v>
      </c>
    </row>
    <row r="33" spans="2:16" s="94" customFormat="1" ht="30">
      <c r="B33" s="87"/>
      <c r="C33" s="124" t="s">
        <v>130</v>
      </c>
      <c r="D33" s="93" t="s">
        <v>44</v>
      </c>
      <c r="E33" s="86">
        <v>15</v>
      </c>
      <c r="F33" s="87" t="s">
        <v>28</v>
      </c>
      <c r="G33" s="73">
        <v>207118000</v>
      </c>
      <c r="H33" s="73">
        <v>0</v>
      </c>
      <c r="I33" s="73">
        <f t="shared" si="0"/>
        <v>207118000</v>
      </c>
      <c r="J33" s="72">
        <f>P33/I33</f>
        <v>0</v>
      </c>
      <c r="K33" s="73"/>
      <c r="L33" s="72">
        <f t="shared" si="6"/>
        <v>0</v>
      </c>
      <c r="M33" s="73">
        <f>G33-K33</f>
        <v>207118000</v>
      </c>
      <c r="N33" s="90"/>
      <c r="P33" s="91"/>
    </row>
    <row r="34" spans="2:16" ht="17.25">
      <c r="B34" s="87"/>
      <c r="C34" s="123" t="s">
        <v>132</v>
      </c>
      <c r="D34" s="93" t="s">
        <v>131</v>
      </c>
      <c r="E34" s="86"/>
      <c r="F34" s="87"/>
      <c r="G34" s="112">
        <f>G35+G36</f>
        <v>1667738000</v>
      </c>
      <c r="H34" s="73">
        <f>H35+H36</f>
        <v>0</v>
      </c>
      <c r="I34" s="112">
        <f>G34+H34</f>
        <v>1667738000</v>
      </c>
      <c r="J34" s="72">
        <f>P34/G34</f>
        <v>0</v>
      </c>
      <c r="K34" s="73">
        <f>K35+K36</f>
        <v>0</v>
      </c>
      <c r="L34" s="72">
        <f>K34/G34</f>
        <v>0</v>
      </c>
      <c r="M34" s="73">
        <f>M35+M36</f>
        <v>1667738000</v>
      </c>
      <c r="N34" s="90"/>
      <c r="O34" s="94"/>
      <c r="P34" s="107">
        <f>P35+P36</f>
        <v>0</v>
      </c>
    </row>
    <row r="35" spans="2:16" ht="30">
      <c r="B35" s="87"/>
      <c r="C35" s="124" t="s">
        <v>134</v>
      </c>
      <c r="D35" s="93" t="s">
        <v>133</v>
      </c>
      <c r="E35" s="86">
        <v>460</v>
      </c>
      <c r="F35" s="87" t="s">
        <v>28</v>
      </c>
      <c r="G35" s="73">
        <v>1462538000</v>
      </c>
      <c r="H35" s="73">
        <v>0</v>
      </c>
      <c r="I35" s="73">
        <f t="shared" si="0"/>
        <v>1462538000</v>
      </c>
      <c r="J35" s="72">
        <f>P35/I35</f>
        <v>0</v>
      </c>
      <c r="K35" s="73"/>
      <c r="L35" s="72">
        <f>K35/G35</f>
        <v>0</v>
      </c>
      <c r="M35" s="73">
        <f>G35-K35</f>
        <v>1462538000</v>
      </c>
      <c r="N35" s="90"/>
      <c r="O35" s="94"/>
      <c r="P35" s="91"/>
    </row>
    <row r="36" spans="2:16" ht="30">
      <c r="B36" s="87"/>
      <c r="C36" s="124" t="s">
        <v>135</v>
      </c>
      <c r="D36" s="93" t="s">
        <v>136</v>
      </c>
      <c r="E36" s="86">
        <v>75</v>
      </c>
      <c r="F36" s="87" t="s">
        <v>28</v>
      </c>
      <c r="G36" s="73">
        <v>205200000</v>
      </c>
      <c r="H36" s="73">
        <v>0</v>
      </c>
      <c r="I36" s="73">
        <f t="shared" ref="I36" si="7">G36+H36</f>
        <v>205200000</v>
      </c>
      <c r="J36" s="72">
        <f>P36/I36</f>
        <v>0</v>
      </c>
      <c r="K36" s="73"/>
      <c r="L36" s="72">
        <f>K36/G36</f>
        <v>0</v>
      </c>
      <c r="M36" s="73">
        <f>G36-K36</f>
        <v>205200000</v>
      </c>
      <c r="N36" s="90"/>
      <c r="O36" s="94"/>
      <c r="P36" s="91"/>
    </row>
    <row r="37" spans="2:16" ht="17.25">
      <c r="B37" s="87"/>
      <c r="C37" s="123" t="s">
        <v>137</v>
      </c>
      <c r="D37" s="93" t="s">
        <v>47</v>
      </c>
      <c r="E37" s="86"/>
      <c r="F37" s="87"/>
      <c r="G37" s="112">
        <f>G38</f>
        <v>235000000</v>
      </c>
      <c r="H37" s="73">
        <f>H38</f>
        <v>0</v>
      </c>
      <c r="I37" s="112">
        <f t="shared" si="0"/>
        <v>235000000</v>
      </c>
      <c r="J37" s="72">
        <f>P37/G37</f>
        <v>0</v>
      </c>
      <c r="K37" s="73">
        <f>K38</f>
        <v>0</v>
      </c>
      <c r="L37" s="72">
        <f t="shared" si="6"/>
        <v>0</v>
      </c>
      <c r="M37" s="73">
        <f>M38</f>
        <v>235000000</v>
      </c>
      <c r="N37" s="90"/>
      <c r="O37" s="94"/>
      <c r="P37" s="107">
        <f>P38</f>
        <v>0</v>
      </c>
    </row>
    <row r="38" spans="2:16" s="94" customFormat="1" ht="30">
      <c r="B38" s="87"/>
      <c r="C38" s="124" t="s">
        <v>138</v>
      </c>
      <c r="D38" s="93" t="s">
        <v>139</v>
      </c>
      <c r="E38" s="86">
        <v>30</v>
      </c>
      <c r="F38" s="87" t="s">
        <v>28</v>
      </c>
      <c r="G38" s="73">
        <v>235000000</v>
      </c>
      <c r="H38" s="73">
        <v>0</v>
      </c>
      <c r="I38" s="73">
        <f t="shared" si="0"/>
        <v>235000000</v>
      </c>
      <c r="J38" s="72">
        <f>P38/I38</f>
        <v>0</v>
      </c>
      <c r="K38" s="73"/>
      <c r="L38" s="72">
        <f t="shared" si="6"/>
        <v>0</v>
      </c>
      <c r="M38" s="73">
        <f>G38-K38</f>
        <v>235000000</v>
      </c>
      <c r="N38" s="90"/>
      <c r="P38" s="91"/>
    </row>
    <row r="39" spans="2:16" ht="17.25">
      <c r="B39" s="87"/>
      <c r="C39" s="123" t="s">
        <v>140</v>
      </c>
      <c r="D39" s="93" t="s">
        <v>49</v>
      </c>
      <c r="E39" s="86"/>
      <c r="F39" s="87"/>
      <c r="G39" s="112">
        <f>G40</f>
        <v>1224075000</v>
      </c>
      <c r="H39" s="73">
        <f>H40</f>
        <v>0</v>
      </c>
      <c r="I39" s="112">
        <f t="shared" si="0"/>
        <v>1224075000</v>
      </c>
      <c r="J39" s="72">
        <f>P39/G39</f>
        <v>0</v>
      </c>
      <c r="K39" s="73">
        <f>K40</f>
        <v>0</v>
      </c>
      <c r="L39" s="72">
        <f t="shared" si="6"/>
        <v>0</v>
      </c>
      <c r="M39" s="73">
        <f>M40</f>
        <v>1224075000</v>
      </c>
      <c r="N39" s="90"/>
      <c r="O39" s="94"/>
      <c r="P39" s="107">
        <f>P40</f>
        <v>0</v>
      </c>
    </row>
    <row r="40" spans="2:16" ht="45">
      <c r="B40" s="87"/>
      <c r="C40" s="124" t="s">
        <v>141</v>
      </c>
      <c r="D40" s="93" t="s">
        <v>50</v>
      </c>
      <c r="E40" s="86">
        <v>1200</v>
      </c>
      <c r="F40" s="87" t="s">
        <v>28</v>
      </c>
      <c r="G40" s="73">
        <v>1224075000</v>
      </c>
      <c r="H40" s="73">
        <v>0</v>
      </c>
      <c r="I40" s="73">
        <f t="shared" si="0"/>
        <v>1224075000</v>
      </c>
      <c r="J40" s="72">
        <f>P40/I40</f>
        <v>0</v>
      </c>
      <c r="K40" s="73"/>
      <c r="L40" s="72">
        <f t="shared" si="6"/>
        <v>0</v>
      </c>
      <c r="M40" s="73">
        <f>G40-K40</f>
        <v>1224075000</v>
      </c>
      <c r="N40" s="90"/>
      <c r="O40" s="94"/>
      <c r="P40" s="91"/>
    </row>
    <row r="41" spans="2:16" ht="17.25">
      <c r="B41" s="87"/>
      <c r="C41" s="123" t="s">
        <v>142</v>
      </c>
      <c r="D41" s="93" t="s">
        <v>51</v>
      </c>
      <c r="E41" s="86"/>
      <c r="F41" s="87"/>
      <c r="G41" s="112">
        <f>G42+G43</f>
        <v>1013900000</v>
      </c>
      <c r="H41" s="73">
        <f>H42+H43</f>
        <v>0</v>
      </c>
      <c r="I41" s="112">
        <f t="shared" si="0"/>
        <v>1013900000</v>
      </c>
      <c r="J41" s="72">
        <f>P41/G41</f>
        <v>0</v>
      </c>
      <c r="K41" s="73">
        <f>K42+K43</f>
        <v>0</v>
      </c>
      <c r="L41" s="72">
        <f t="shared" si="6"/>
        <v>0</v>
      </c>
      <c r="M41" s="73">
        <f>M42+M43</f>
        <v>1013900000</v>
      </c>
      <c r="N41" s="90"/>
      <c r="O41" s="94"/>
      <c r="P41" s="107">
        <f>P42+P43</f>
        <v>0</v>
      </c>
    </row>
    <row r="42" spans="2:16">
      <c r="B42" s="87"/>
      <c r="C42" s="124" t="s">
        <v>143</v>
      </c>
      <c r="D42" s="93" t="s">
        <v>52</v>
      </c>
      <c r="E42" s="86">
        <v>355</v>
      </c>
      <c r="F42" s="87" t="s">
        <v>28</v>
      </c>
      <c r="G42" s="73">
        <v>623180000</v>
      </c>
      <c r="H42" s="73">
        <v>0</v>
      </c>
      <c r="I42" s="73">
        <f t="shared" si="0"/>
        <v>623180000</v>
      </c>
      <c r="J42" s="72">
        <f>P42/I42</f>
        <v>0</v>
      </c>
      <c r="K42" s="73"/>
      <c r="L42" s="72">
        <f t="shared" si="6"/>
        <v>0</v>
      </c>
      <c r="M42" s="73">
        <f>G42-K42</f>
        <v>623180000</v>
      </c>
      <c r="N42" s="90"/>
      <c r="O42" s="94"/>
      <c r="P42" s="91"/>
    </row>
    <row r="43" spans="2:16">
      <c r="B43" s="87"/>
      <c r="C43" s="124" t="s">
        <v>144</v>
      </c>
      <c r="D43" s="93" t="s">
        <v>145</v>
      </c>
      <c r="E43" s="86">
        <v>250</v>
      </c>
      <c r="F43" s="87" t="s">
        <v>28</v>
      </c>
      <c r="G43" s="73">
        <v>390720000</v>
      </c>
      <c r="H43" s="73">
        <v>0</v>
      </c>
      <c r="I43" s="73">
        <f t="shared" si="0"/>
        <v>390720000</v>
      </c>
      <c r="J43" s="72">
        <f>P43/I43</f>
        <v>0</v>
      </c>
      <c r="K43" s="73"/>
      <c r="L43" s="72">
        <f t="shared" si="6"/>
        <v>0</v>
      </c>
      <c r="M43" s="73">
        <f>G43-K43</f>
        <v>390720000</v>
      </c>
      <c r="N43" s="90"/>
      <c r="O43" s="94"/>
      <c r="P43" s="91"/>
    </row>
    <row r="44" spans="2:16" s="74" customFormat="1">
      <c r="B44" s="89">
        <v>5</v>
      </c>
      <c r="C44" s="122"/>
      <c r="D44" s="108" t="s">
        <v>53</v>
      </c>
      <c r="E44" s="88"/>
      <c r="F44" s="89"/>
      <c r="G44" s="109">
        <f>G45+G48+G50</f>
        <v>6049342000</v>
      </c>
      <c r="H44" s="109">
        <f>H45+H48+H50</f>
        <v>0</v>
      </c>
      <c r="I44" s="109">
        <f t="shared" si="0"/>
        <v>6049342000</v>
      </c>
      <c r="J44" s="110">
        <f>P44/G44</f>
        <v>0</v>
      </c>
      <c r="K44" s="109">
        <f>K45+K48+K50</f>
        <v>0</v>
      </c>
      <c r="L44" s="110">
        <f t="shared" si="6"/>
        <v>0</v>
      </c>
      <c r="M44" s="109">
        <f>M45+M48+M50</f>
        <v>6049342000</v>
      </c>
      <c r="N44" s="111"/>
      <c r="O44" s="100"/>
      <c r="P44" s="101">
        <f>P45+P48+P50</f>
        <v>0</v>
      </c>
    </row>
    <row r="45" spans="2:16" ht="17.25">
      <c r="B45" s="87"/>
      <c r="C45" s="123" t="s">
        <v>121</v>
      </c>
      <c r="D45" s="93" t="s">
        <v>54</v>
      </c>
      <c r="E45" s="86"/>
      <c r="F45" s="87"/>
      <c r="G45" s="112">
        <f>G46+G47</f>
        <v>3025526000</v>
      </c>
      <c r="H45" s="73">
        <f>H46+H47</f>
        <v>0</v>
      </c>
      <c r="I45" s="112">
        <f t="shared" si="0"/>
        <v>3025526000</v>
      </c>
      <c r="J45" s="72">
        <f>P45/G45</f>
        <v>0</v>
      </c>
      <c r="K45" s="73">
        <f>K46+K47</f>
        <v>0</v>
      </c>
      <c r="L45" s="72">
        <f t="shared" si="6"/>
        <v>0</v>
      </c>
      <c r="M45" s="73">
        <f>M46+M47</f>
        <v>3025526000</v>
      </c>
      <c r="N45" s="90"/>
      <c r="O45" s="94"/>
      <c r="P45" s="107">
        <f>P46+P47</f>
        <v>0</v>
      </c>
    </row>
    <row r="46" spans="2:16">
      <c r="B46" s="87"/>
      <c r="C46" s="124" t="s">
        <v>123</v>
      </c>
      <c r="D46" s="93" t="s">
        <v>124</v>
      </c>
      <c r="E46" s="86">
        <v>10000</v>
      </c>
      <c r="F46" s="87" t="s">
        <v>28</v>
      </c>
      <c r="G46" s="73">
        <v>3025526000</v>
      </c>
      <c r="H46" s="73">
        <v>0</v>
      </c>
      <c r="I46" s="73">
        <f t="shared" si="0"/>
        <v>3025526000</v>
      </c>
      <c r="J46" s="72">
        <f>P46/I46</f>
        <v>0</v>
      </c>
      <c r="K46" s="73"/>
      <c r="L46" s="72">
        <f t="shared" si="6"/>
        <v>0</v>
      </c>
      <c r="M46" s="73">
        <f>G46-K46</f>
        <v>3025526000</v>
      </c>
      <c r="N46" s="90"/>
      <c r="O46" s="94"/>
      <c r="P46" s="91"/>
    </row>
    <row r="47" spans="2:16">
      <c r="B47" s="87"/>
      <c r="C47" s="125"/>
      <c r="D47" s="93" t="s">
        <v>33</v>
      </c>
      <c r="E47" s="86">
        <v>5</v>
      </c>
      <c r="F47" s="87" t="s">
        <v>21</v>
      </c>
      <c r="G47" s="73"/>
      <c r="H47" s="73">
        <v>0</v>
      </c>
      <c r="I47" s="73">
        <f t="shared" si="0"/>
        <v>0</v>
      </c>
      <c r="J47" s="72" t="e">
        <f>P47/I47</f>
        <v>#DIV/0!</v>
      </c>
      <c r="K47" s="73"/>
      <c r="L47" s="72" t="e">
        <f t="shared" si="6"/>
        <v>#DIV/0!</v>
      </c>
      <c r="M47" s="73">
        <f>G47-K47</f>
        <v>0</v>
      </c>
      <c r="N47" s="90"/>
      <c r="O47" s="94"/>
      <c r="P47" s="91"/>
    </row>
    <row r="48" spans="2:16" ht="17.25">
      <c r="B48" s="87"/>
      <c r="C48" s="123" t="s">
        <v>122</v>
      </c>
      <c r="D48" s="93" t="s">
        <v>56</v>
      </c>
      <c r="E48" s="86"/>
      <c r="F48" s="87"/>
      <c r="G48" s="112">
        <f>G49</f>
        <v>190866000</v>
      </c>
      <c r="H48" s="73">
        <f>H49</f>
        <v>0</v>
      </c>
      <c r="I48" s="112">
        <f t="shared" si="0"/>
        <v>190866000</v>
      </c>
      <c r="J48" s="72">
        <f>P48/G48</f>
        <v>0</v>
      </c>
      <c r="K48" s="73">
        <f>K49</f>
        <v>0</v>
      </c>
      <c r="L48" s="72">
        <f t="shared" si="6"/>
        <v>0</v>
      </c>
      <c r="M48" s="73">
        <f>M49</f>
        <v>190866000</v>
      </c>
      <c r="N48" s="90"/>
      <c r="O48" s="94"/>
      <c r="P48" s="107">
        <f>P49</f>
        <v>0</v>
      </c>
    </row>
    <row r="49" spans="2:16">
      <c r="B49" s="87"/>
      <c r="C49" s="124" t="s">
        <v>125</v>
      </c>
      <c r="D49" s="93" t="s">
        <v>126</v>
      </c>
      <c r="E49" s="86">
        <v>2</v>
      </c>
      <c r="F49" s="87" t="s">
        <v>58</v>
      </c>
      <c r="G49" s="73">
        <v>190866000</v>
      </c>
      <c r="H49" s="73">
        <v>0</v>
      </c>
      <c r="I49" s="73">
        <f t="shared" si="0"/>
        <v>190866000</v>
      </c>
      <c r="J49" s="72">
        <f>P49/I49</f>
        <v>0</v>
      </c>
      <c r="K49" s="73"/>
      <c r="L49" s="72">
        <f t="shared" si="6"/>
        <v>0</v>
      </c>
      <c r="M49" s="73">
        <f>G49-K49</f>
        <v>190866000</v>
      </c>
      <c r="N49" s="90"/>
      <c r="O49" s="94"/>
      <c r="P49" s="91"/>
    </row>
    <row r="50" spans="2:16" ht="17.25">
      <c r="B50" s="87"/>
      <c r="C50" s="123" t="s">
        <v>120</v>
      </c>
      <c r="D50" s="93" t="s">
        <v>59</v>
      </c>
      <c r="E50" s="86"/>
      <c r="F50" s="87"/>
      <c r="G50" s="112">
        <f>G51</f>
        <v>2832950000</v>
      </c>
      <c r="H50" s="73">
        <f>H51</f>
        <v>0</v>
      </c>
      <c r="I50" s="112">
        <f t="shared" si="0"/>
        <v>2832950000</v>
      </c>
      <c r="J50" s="72">
        <f>P50/G50</f>
        <v>0</v>
      </c>
      <c r="K50" s="73">
        <f>K51</f>
        <v>0</v>
      </c>
      <c r="L50" s="72">
        <f t="shared" si="6"/>
        <v>0</v>
      </c>
      <c r="M50" s="73">
        <f>M51</f>
        <v>2832950000</v>
      </c>
      <c r="N50" s="90"/>
      <c r="O50" s="94"/>
      <c r="P50" s="107">
        <f>P51</f>
        <v>0</v>
      </c>
    </row>
    <row r="51" spans="2:16">
      <c r="B51" s="87"/>
      <c r="C51" s="124" t="s">
        <v>127</v>
      </c>
      <c r="D51" s="93" t="s">
        <v>128</v>
      </c>
      <c r="E51" s="86">
        <v>1</v>
      </c>
      <c r="F51" s="87" t="s">
        <v>21</v>
      </c>
      <c r="G51" s="73">
        <v>2832950000</v>
      </c>
      <c r="H51" s="73">
        <v>0</v>
      </c>
      <c r="I51" s="73">
        <f t="shared" si="0"/>
        <v>2832950000</v>
      </c>
      <c r="J51" s="72">
        <f>P51/I51</f>
        <v>0</v>
      </c>
      <c r="K51" s="73"/>
      <c r="L51" s="72">
        <f t="shared" si="6"/>
        <v>0</v>
      </c>
      <c r="M51" s="73">
        <f>G51-K51</f>
        <v>2832950000</v>
      </c>
      <c r="N51" s="90"/>
      <c r="O51" s="94"/>
      <c r="P51" s="91"/>
    </row>
    <row r="52" spans="2:16" s="74" customFormat="1">
      <c r="B52" s="89">
        <v>6</v>
      </c>
      <c r="C52" s="122"/>
      <c r="D52" s="108" t="s">
        <v>60</v>
      </c>
      <c r="E52" s="88"/>
      <c r="F52" s="89"/>
      <c r="G52" s="109">
        <f>G53+G56+G58</f>
        <v>3695060000</v>
      </c>
      <c r="H52" s="109">
        <f>H53+H56+H58</f>
        <v>0</v>
      </c>
      <c r="I52" s="73">
        <f>G52+H52</f>
        <v>3695060000</v>
      </c>
      <c r="J52" s="110">
        <f>P52/G52</f>
        <v>0</v>
      </c>
      <c r="K52" s="109">
        <f>K53+K56+K58</f>
        <v>0</v>
      </c>
      <c r="L52" s="110">
        <f t="shared" si="6"/>
        <v>0</v>
      </c>
      <c r="M52" s="109">
        <f>M53+M56+M58</f>
        <v>3695060000</v>
      </c>
      <c r="N52" s="111"/>
      <c r="O52" s="100"/>
      <c r="P52" s="101">
        <f>P53+P56+P58</f>
        <v>0</v>
      </c>
    </row>
    <row r="53" spans="2:16" ht="17.25">
      <c r="B53" s="87"/>
      <c r="C53" s="123" t="s">
        <v>107</v>
      </c>
      <c r="D53" s="93" t="s">
        <v>61</v>
      </c>
      <c r="E53" s="86"/>
      <c r="F53" s="87"/>
      <c r="G53" s="112">
        <f>G54+G55</f>
        <v>1361692000</v>
      </c>
      <c r="H53" s="73">
        <f>H54+H55</f>
        <v>0</v>
      </c>
      <c r="I53" s="112">
        <f>G53+H53</f>
        <v>1361692000</v>
      </c>
      <c r="J53" s="72">
        <f>P53/G53</f>
        <v>0</v>
      </c>
      <c r="K53" s="73">
        <f>K54+K55</f>
        <v>0</v>
      </c>
      <c r="L53" s="72">
        <f>K53/G53</f>
        <v>0</v>
      </c>
      <c r="M53" s="73">
        <f>M54+M55</f>
        <v>1361692000</v>
      </c>
      <c r="N53" s="90"/>
      <c r="O53" s="94"/>
      <c r="P53" s="107">
        <f>P54+P55</f>
        <v>0</v>
      </c>
    </row>
    <row r="54" spans="2:16" ht="30">
      <c r="B54" s="87"/>
      <c r="C54" s="124" t="s">
        <v>108</v>
      </c>
      <c r="D54" s="93" t="s">
        <v>109</v>
      </c>
      <c r="E54" s="86">
        <v>1</v>
      </c>
      <c r="F54" s="87" t="s">
        <v>40</v>
      </c>
      <c r="G54" s="73">
        <v>361692000</v>
      </c>
      <c r="H54" s="73">
        <v>0</v>
      </c>
      <c r="I54" s="73">
        <f t="shared" si="0"/>
        <v>361692000</v>
      </c>
      <c r="J54" s="72">
        <f>P54/I54</f>
        <v>0</v>
      </c>
      <c r="K54" s="73"/>
      <c r="L54" s="72">
        <f t="shared" si="6"/>
        <v>0</v>
      </c>
      <c r="M54" s="73">
        <f>G54-K54</f>
        <v>361692000</v>
      </c>
      <c r="N54" s="90"/>
      <c r="O54" s="94"/>
      <c r="P54" s="91"/>
    </row>
    <row r="55" spans="2:16">
      <c r="B55" s="87"/>
      <c r="C55" s="124" t="s">
        <v>110</v>
      </c>
      <c r="D55" s="93" t="s">
        <v>111</v>
      </c>
      <c r="E55" s="86">
        <v>500</v>
      </c>
      <c r="F55" s="87" t="s">
        <v>40</v>
      </c>
      <c r="G55" s="73">
        <v>1000000000</v>
      </c>
      <c r="H55" s="73">
        <v>0</v>
      </c>
      <c r="I55" s="73">
        <f t="shared" ref="I55" si="8">G55+H55</f>
        <v>1000000000</v>
      </c>
      <c r="J55" s="72">
        <f>P55/I55</f>
        <v>0</v>
      </c>
      <c r="K55" s="73"/>
      <c r="L55" s="72">
        <f t="shared" ref="L55" si="9">K55/G55</f>
        <v>0</v>
      </c>
      <c r="M55" s="73">
        <f>G55-K55</f>
        <v>1000000000</v>
      </c>
      <c r="N55" s="90"/>
      <c r="O55" s="94"/>
      <c r="P55" s="91"/>
    </row>
    <row r="56" spans="2:16" ht="17.25">
      <c r="B56" s="87"/>
      <c r="C56" s="123" t="s">
        <v>112</v>
      </c>
      <c r="D56" s="93" t="s">
        <v>63</v>
      </c>
      <c r="E56" s="86"/>
      <c r="F56" s="87"/>
      <c r="G56" s="112">
        <f>G57</f>
        <v>1463210000</v>
      </c>
      <c r="H56" s="73">
        <f>H57</f>
        <v>0</v>
      </c>
      <c r="I56" s="112">
        <f t="shared" si="0"/>
        <v>1463210000</v>
      </c>
      <c r="J56" s="72">
        <f>P56/G56</f>
        <v>0</v>
      </c>
      <c r="K56" s="73">
        <f>K57</f>
        <v>0</v>
      </c>
      <c r="L56" s="72">
        <f t="shared" si="6"/>
        <v>0</v>
      </c>
      <c r="M56" s="73">
        <f>M57</f>
        <v>1463210000</v>
      </c>
      <c r="N56" s="90"/>
      <c r="O56" s="94"/>
      <c r="P56" s="107">
        <f>P57</f>
        <v>0</v>
      </c>
    </row>
    <row r="57" spans="2:16" ht="30">
      <c r="B57" s="87"/>
      <c r="C57" s="124" t="s">
        <v>113</v>
      </c>
      <c r="D57" s="93" t="s">
        <v>109</v>
      </c>
      <c r="E57" s="86">
        <v>500</v>
      </c>
      <c r="F57" s="87" t="s">
        <v>40</v>
      </c>
      <c r="G57" s="73">
        <v>1463210000</v>
      </c>
      <c r="H57" s="73">
        <v>0</v>
      </c>
      <c r="I57" s="73">
        <f t="shared" si="0"/>
        <v>1463210000</v>
      </c>
      <c r="J57" s="72">
        <f>P57/I57</f>
        <v>0</v>
      </c>
      <c r="K57" s="73"/>
      <c r="L57" s="72">
        <f t="shared" si="6"/>
        <v>0</v>
      </c>
      <c r="M57" s="73">
        <f>G57-K57</f>
        <v>1463210000</v>
      </c>
      <c r="N57" s="90"/>
      <c r="O57" s="94"/>
      <c r="P57" s="91"/>
    </row>
    <row r="58" spans="2:16" ht="17.25">
      <c r="B58" s="87"/>
      <c r="C58" s="123" t="s">
        <v>114</v>
      </c>
      <c r="D58" s="93" t="s">
        <v>117</v>
      </c>
      <c r="E58" s="86"/>
      <c r="F58" s="87"/>
      <c r="G58" s="112">
        <f>G59+G60</f>
        <v>870158000</v>
      </c>
      <c r="H58" s="73">
        <f>H59+H60</f>
        <v>0</v>
      </c>
      <c r="I58" s="112">
        <f>G58+H58</f>
        <v>870158000</v>
      </c>
      <c r="J58" s="72">
        <f>P58/G58</f>
        <v>0</v>
      </c>
      <c r="K58" s="73">
        <f>K59+K60</f>
        <v>0</v>
      </c>
      <c r="L58" s="72">
        <f>K58/G58</f>
        <v>0</v>
      </c>
      <c r="M58" s="73">
        <f>M59+M60</f>
        <v>870158000</v>
      </c>
      <c r="N58" s="90"/>
      <c r="O58" s="94"/>
      <c r="P58" s="107">
        <f>P59+P60</f>
        <v>0</v>
      </c>
    </row>
    <row r="59" spans="2:16" ht="30">
      <c r="B59" s="87"/>
      <c r="C59" s="124" t="s">
        <v>115</v>
      </c>
      <c r="D59" s="93" t="s">
        <v>119</v>
      </c>
      <c r="E59" s="86">
        <v>1</v>
      </c>
      <c r="F59" s="87" t="s">
        <v>21</v>
      </c>
      <c r="G59" s="73">
        <v>120158000</v>
      </c>
      <c r="H59" s="73">
        <v>0</v>
      </c>
      <c r="I59" s="73">
        <f t="shared" ref="I59:I60" si="10">G59+H59</f>
        <v>120158000</v>
      </c>
      <c r="J59" s="72">
        <f>P59/I59</f>
        <v>0</v>
      </c>
      <c r="K59" s="73"/>
      <c r="L59" s="72">
        <f t="shared" ref="L59:L60" si="11">K59/G59</f>
        <v>0</v>
      </c>
      <c r="M59" s="73">
        <f>G59-K59</f>
        <v>120158000</v>
      </c>
      <c r="N59" s="90"/>
      <c r="O59" s="94"/>
      <c r="P59" s="91"/>
    </row>
    <row r="60" spans="2:16" ht="30">
      <c r="B60" s="87"/>
      <c r="C60" s="124" t="s">
        <v>116</v>
      </c>
      <c r="D60" s="93" t="s">
        <v>118</v>
      </c>
      <c r="E60" s="86">
        <v>300</v>
      </c>
      <c r="F60" s="87" t="s">
        <v>40</v>
      </c>
      <c r="G60" s="73">
        <v>750000000</v>
      </c>
      <c r="H60" s="73">
        <v>0</v>
      </c>
      <c r="I60" s="73">
        <f t="shared" si="10"/>
        <v>750000000</v>
      </c>
      <c r="J60" s="72">
        <f>P60/I60</f>
        <v>0</v>
      </c>
      <c r="K60" s="73"/>
      <c r="L60" s="72">
        <f t="shared" si="11"/>
        <v>0</v>
      </c>
      <c r="M60" s="73">
        <f>G60-K60</f>
        <v>750000000</v>
      </c>
      <c r="N60" s="90"/>
      <c r="O60" s="94"/>
      <c r="P60" s="91"/>
    </row>
    <row r="61" spans="2:16">
      <c r="B61" s="85"/>
      <c r="C61" s="117"/>
      <c r="D61" s="102"/>
      <c r="E61" s="84"/>
      <c r="F61" s="106"/>
      <c r="G61" s="104"/>
      <c r="H61" s="104"/>
      <c r="I61" s="104"/>
      <c r="J61" s="105"/>
      <c r="K61" s="104"/>
      <c r="L61" s="105"/>
      <c r="M61" s="104"/>
      <c r="N61" s="106"/>
      <c r="O61" s="94"/>
      <c r="P61" s="107"/>
    </row>
    <row r="62" spans="2:16" s="74" customFormat="1">
      <c r="B62" s="133" t="s">
        <v>19</v>
      </c>
      <c r="C62" s="134"/>
      <c r="D62" s="134"/>
      <c r="E62" s="134"/>
      <c r="F62" s="135"/>
      <c r="G62" s="113">
        <f>G12+G15+G28+G31+G44+G52</f>
        <v>17179101000</v>
      </c>
      <c r="H62" s="113">
        <f>H12+H15+H28+H31+H44+H52</f>
        <v>3554282000</v>
      </c>
      <c r="I62" s="113">
        <f>G62+H62</f>
        <v>20733383000</v>
      </c>
      <c r="J62" s="114">
        <f>P62/I62</f>
        <v>0</v>
      </c>
      <c r="K62" s="113">
        <f>K12+K15+K28+K31+K44+K52</f>
        <v>0</v>
      </c>
      <c r="L62" s="114">
        <f>K62/I62</f>
        <v>0</v>
      </c>
      <c r="M62" s="113">
        <f>M52+M44+M31+M28+M15+M12</f>
        <v>20733383000</v>
      </c>
      <c r="N62" s="115"/>
      <c r="O62" s="100"/>
      <c r="P62" s="101">
        <f>P52+P44+P31+P28+P15+P12</f>
        <v>0</v>
      </c>
    </row>
    <row r="64" spans="2:16">
      <c r="D64" s="95"/>
      <c r="L64" s="95" t="s">
        <v>88</v>
      </c>
    </row>
    <row r="65" spans="4:12">
      <c r="D65" s="95"/>
      <c r="L65" s="95" t="s">
        <v>82</v>
      </c>
    </row>
    <row r="66" spans="4:12">
      <c r="D66" s="95"/>
      <c r="L66" s="95" t="s">
        <v>83</v>
      </c>
    </row>
    <row r="67" spans="4:12">
      <c r="D67" s="95"/>
      <c r="L67" s="95"/>
    </row>
    <row r="68" spans="4:12">
      <c r="D68" s="95"/>
      <c r="L68" s="95"/>
    </row>
    <row r="69" spans="4:12">
      <c r="D69" s="95"/>
      <c r="L69" s="95"/>
    </row>
    <row r="70" spans="4:12">
      <c r="D70" s="95"/>
      <c r="L70" s="95" t="s">
        <v>84</v>
      </c>
    </row>
    <row r="71" spans="4:12">
      <c r="D71" s="95"/>
      <c r="L71" s="95" t="s">
        <v>85</v>
      </c>
    </row>
  </sheetData>
  <mergeCells count="19">
    <mergeCell ref="B62:F62"/>
    <mergeCell ref="M8:M10"/>
    <mergeCell ref="N8:N10"/>
    <mergeCell ref="P8:P10"/>
    <mergeCell ref="G9:G10"/>
    <mergeCell ref="H9:H10"/>
    <mergeCell ref="I9:I10"/>
    <mergeCell ref="J9:J10"/>
    <mergeCell ref="K9:L9"/>
    <mergeCell ref="B3:N3"/>
    <mergeCell ref="B4:N4"/>
    <mergeCell ref="B5:N5"/>
    <mergeCell ref="B6:N6"/>
    <mergeCell ref="B8:B10"/>
    <mergeCell ref="D8:D10"/>
    <mergeCell ref="E8:E10"/>
    <mergeCell ref="F8:F10"/>
    <mergeCell ref="G8:I8"/>
    <mergeCell ref="J8:L8"/>
  </mergeCells>
  <pageMargins left="0.19685039370078741" right="0.19685039370078741" top="0.43307086614173229" bottom="0.39370078740157483" header="0.31496062992125984" footer="0.31496062992125984"/>
  <pageSetup paperSize="400" scale="75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P72"/>
  <sheetViews>
    <sheetView topLeftCell="A16" workbookViewId="0">
      <selection activeCell="J31" sqref="J31"/>
    </sheetView>
  </sheetViews>
  <sheetFormatPr defaultRowHeight="15"/>
  <cols>
    <col min="1" max="1" width="5" customWidth="1"/>
    <col min="2" max="2" width="4.5703125" customWidth="1"/>
    <col min="3" max="3" width="73.42578125" customWidth="1"/>
    <col min="6" max="6" width="15.28515625" bestFit="1" customWidth="1"/>
    <col min="7" max="7" width="14.28515625" bestFit="1" customWidth="1"/>
    <col min="8" max="8" width="15.28515625" bestFit="1" customWidth="1"/>
    <col min="9" max="9" width="23.5703125" bestFit="1" customWidth="1"/>
    <col min="10" max="10" width="12.5703125" bestFit="1" customWidth="1"/>
    <col min="12" max="12" width="15.28515625" bestFit="1" customWidth="1"/>
    <col min="16" max="16" width="16" customWidth="1"/>
  </cols>
  <sheetData>
    <row r="1" spans="2:16">
      <c r="B1" s="6" t="s">
        <v>18</v>
      </c>
    </row>
    <row r="3" spans="2:16">
      <c r="B3" s="163" t="s">
        <v>15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2:16">
      <c r="B4" s="164" t="s">
        <v>16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2:16">
      <c r="B5" s="164" t="s">
        <v>17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2:16">
      <c r="B6" s="164" t="s">
        <v>75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8" spans="2:16">
      <c r="B8" s="157" t="s">
        <v>0</v>
      </c>
      <c r="C8" s="160" t="s">
        <v>1</v>
      </c>
      <c r="D8" s="157" t="s">
        <v>2</v>
      </c>
      <c r="E8" s="157" t="s">
        <v>3</v>
      </c>
      <c r="F8" s="151" t="s">
        <v>12</v>
      </c>
      <c r="G8" s="152"/>
      <c r="H8" s="153"/>
      <c r="I8" s="151" t="s">
        <v>13</v>
      </c>
      <c r="J8" s="152"/>
      <c r="K8" s="153"/>
      <c r="L8" s="154" t="s">
        <v>10</v>
      </c>
      <c r="M8" s="157" t="s">
        <v>11</v>
      </c>
      <c r="P8" s="165" t="s">
        <v>74</v>
      </c>
    </row>
    <row r="9" spans="2:16">
      <c r="B9" s="158"/>
      <c r="C9" s="161"/>
      <c r="D9" s="158"/>
      <c r="E9" s="158"/>
      <c r="F9" s="157" t="s">
        <v>4</v>
      </c>
      <c r="G9" s="157" t="s">
        <v>5</v>
      </c>
      <c r="H9" s="157" t="s">
        <v>6</v>
      </c>
      <c r="I9" s="154" t="s">
        <v>14</v>
      </c>
      <c r="J9" s="151" t="s">
        <v>7</v>
      </c>
      <c r="K9" s="153"/>
      <c r="L9" s="155"/>
      <c r="M9" s="158"/>
      <c r="P9" s="165"/>
    </row>
    <row r="10" spans="2:16">
      <c r="B10" s="159"/>
      <c r="C10" s="162"/>
      <c r="D10" s="159"/>
      <c r="E10" s="159"/>
      <c r="F10" s="159"/>
      <c r="G10" s="159"/>
      <c r="H10" s="159"/>
      <c r="I10" s="156"/>
      <c r="J10" s="32" t="s">
        <v>8</v>
      </c>
      <c r="K10" s="32" t="s">
        <v>9</v>
      </c>
      <c r="L10" s="156"/>
      <c r="M10" s="159"/>
      <c r="P10" s="165"/>
    </row>
    <row r="11" spans="2:16" ht="11.25" customHeight="1">
      <c r="B11" s="33">
        <v>1</v>
      </c>
      <c r="C11" s="34"/>
      <c r="D11" s="33">
        <v>3</v>
      </c>
      <c r="E11" s="33">
        <v>4</v>
      </c>
      <c r="F11" s="33">
        <v>5</v>
      </c>
      <c r="G11" s="33">
        <v>6</v>
      </c>
      <c r="H11" s="33">
        <v>7</v>
      </c>
      <c r="I11" s="33">
        <v>8</v>
      </c>
      <c r="J11" s="33">
        <v>9</v>
      </c>
      <c r="K11" s="33">
        <v>10</v>
      </c>
      <c r="L11" s="33">
        <v>11</v>
      </c>
      <c r="M11" s="33">
        <v>12</v>
      </c>
      <c r="P11" s="61">
        <v>13</v>
      </c>
    </row>
    <row r="12" spans="2:16" s="6" customFormat="1" ht="30">
      <c r="B12" s="42">
        <v>1</v>
      </c>
      <c r="C12" s="43" t="s">
        <v>20</v>
      </c>
      <c r="D12" s="44"/>
      <c r="E12" s="42"/>
      <c r="F12" s="45">
        <f>F13</f>
        <v>238650000</v>
      </c>
      <c r="G12" s="45">
        <f>G13</f>
        <v>0</v>
      </c>
      <c r="H12" s="45">
        <f>F12+G12</f>
        <v>238650000</v>
      </c>
      <c r="I12" s="46">
        <f>P12/F12</f>
        <v>0</v>
      </c>
      <c r="J12" s="45">
        <f>J13</f>
        <v>0</v>
      </c>
      <c r="K12" s="46">
        <f>J12/F12</f>
        <v>0</v>
      </c>
      <c r="L12" s="45">
        <f>L13</f>
        <v>238650000</v>
      </c>
      <c r="M12" s="47"/>
      <c r="P12" s="66">
        <f>P13</f>
        <v>0</v>
      </c>
    </row>
    <row r="13" spans="2:16" ht="17.25">
      <c r="B13" s="2"/>
      <c r="C13" s="20" t="s">
        <v>23</v>
      </c>
      <c r="D13" s="18"/>
      <c r="E13" s="15"/>
      <c r="F13" s="12">
        <f>F14</f>
        <v>238650000</v>
      </c>
      <c r="G13" s="8">
        <f>G14</f>
        <v>0</v>
      </c>
      <c r="H13" s="12">
        <f t="shared" ref="H13:H20" si="0">F13+G13</f>
        <v>238650000</v>
      </c>
      <c r="I13" s="10">
        <f>P13/F13</f>
        <v>0</v>
      </c>
      <c r="J13" s="8">
        <f>J14</f>
        <v>0</v>
      </c>
      <c r="K13" s="10">
        <f t="shared" ref="K13:K19" si="1">J13/F13</f>
        <v>0</v>
      </c>
      <c r="L13" s="8">
        <f>L14</f>
        <v>238650000</v>
      </c>
      <c r="M13" s="1"/>
      <c r="P13" s="67">
        <f>P14</f>
        <v>0</v>
      </c>
    </row>
    <row r="14" spans="2:16">
      <c r="B14" s="35"/>
      <c r="C14" s="36" t="s">
        <v>24</v>
      </c>
      <c r="D14" s="37">
        <v>4</v>
      </c>
      <c r="E14" s="38" t="s">
        <v>21</v>
      </c>
      <c r="F14" s="39">
        <v>238650000</v>
      </c>
      <c r="G14" s="39">
        <v>0</v>
      </c>
      <c r="H14" s="39">
        <f t="shared" si="0"/>
        <v>238650000</v>
      </c>
      <c r="I14" s="57">
        <f>P14/H14</f>
        <v>0</v>
      </c>
      <c r="J14" s="58">
        <v>0</v>
      </c>
      <c r="K14" s="40">
        <f t="shared" si="1"/>
        <v>0</v>
      </c>
      <c r="L14" s="39">
        <f>F14-J14</f>
        <v>238650000</v>
      </c>
      <c r="M14" s="41"/>
      <c r="P14" s="68">
        <v>0</v>
      </c>
    </row>
    <row r="15" spans="2:16" s="6" customFormat="1">
      <c r="B15" s="48">
        <v>2</v>
      </c>
      <c r="C15" s="49" t="s">
        <v>22</v>
      </c>
      <c r="D15" s="44"/>
      <c r="E15" s="42"/>
      <c r="F15" s="50">
        <f>F16+F19+F23+F25</f>
        <v>2944065000</v>
      </c>
      <c r="G15" s="50">
        <f>G16+G19+G23+G25</f>
        <v>0</v>
      </c>
      <c r="H15" s="50">
        <f t="shared" si="0"/>
        <v>2944065000</v>
      </c>
      <c r="I15" s="51">
        <f>P15/F15</f>
        <v>9.2137911357256033E-2</v>
      </c>
      <c r="J15" s="50">
        <f>J16+J19+J23+J25</f>
        <v>0</v>
      </c>
      <c r="K15" s="51">
        <f t="shared" si="1"/>
        <v>0</v>
      </c>
      <c r="L15" s="50">
        <f>L16+L19+L23+L25</f>
        <v>2944065000</v>
      </c>
      <c r="M15" s="52"/>
      <c r="P15" s="66">
        <f>P16+P19+P23+P25</f>
        <v>271260000</v>
      </c>
    </row>
    <row r="16" spans="2:16" ht="17.25">
      <c r="B16" s="2"/>
      <c r="C16" s="20" t="s">
        <v>25</v>
      </c>
      <c r="D16" s="18"/>
      <c r="E16" s="15"/>
      <c r="F16" s="12">
        <f>F17+F18</f>
        <v>412294000</v>
      </c>
      <c r="G16" s="13">
        <f>G17+G18</f>
        <v>0</v>
      </c>
      <c r="H16" s="12">
        <f t="shared" si="0"/>
        <v>412294000</v>
      </c>
      <c r="I16" s="10">
        <f>P16/F16</f>
        <v>0.65792856553818391</v>
      </c>
      <c r="J16" s="8">
        <f>J17+J18</f>
        <v>0</v>
      </c>
      <c r="K16" s="10">
        <f t="shared" si="1"/>
        <v>0</v>
      </c>
      <c r="L16" s="8">
        <f>L17+L18</f>
        <v>412294000</v>
      </c>
      <c r="M16" s="1"/>
      <c r="P16" s="67">
        <f>P17+P18</f>
        <v>271260000</v>
      </c>
    </row>
    <row r="17" spans="2:16" ht="30">
      <c r="B17" s="35"/>
      <c r="C17" s="36" t="s">
        <v>26</v>
      </c>
      <c r="D17" s="37">
        <v>460</v>
      </c>
      <c r="E17" s="38" t="s">
        <v>28</v>
      </c>
      <c r="F17" s="53">
        <v>213694000</v>
      </c>
      <c r="G17" s="53">
        <v>0</v>
      </c>
      <c r="H17" s="53">
        <f t="shared" si="0"/>
        <v>213694000</v>
      </c>
      <c r="I17" s="59">
        <f>P17/H17</f>
        <v>0.504272464364933</v>
      </c>
      <c r="J17" s="60">
        <v>0</v>
      </c>
      <c r="K17" s="54">
        <f t="shared" si="1"/>
        <v>0</v>
      </c>
      <c r="L17" s="53">
        <f>F17-J17</f>
        <v>213694000</v>
      </c>
      <c r="M17" s="55"/>
      <c r="P17" s="68">
        <f>58550000+38960000+10250000</f>
        <v>107760000</v>
      </c>
    </row>
    <row r="18" spans="2:16">
      <c r="B18" s="35"/>
      <c r="C18" s="36" t="s">
        <v>27</v>
      </c>
      <c r="D18" s="37">
        <v>4</v>
      </c>
      <c r="E18" s="38" t="s">
        <v>29</v>
      </c>
      <c r="F18" s="39">
        <v>198600000</v>
      </c>
      <c r="G18" s="39">
        <v>0</v>
      </c>
      <c r="H18" s="39">
        <f t="shared" si="0"/>
        <v>198600000</v>
      </c>
      <c r="I18" s="57">
        <f>P18/H18</f>
        <v>0.82326283987915405</v>
      </c>
      <c r="J18" s="58">
        <v>0</v>
      </c>
      <c r="K18" s="40">
        <f t="shared" si="1"/>
        <v>0</v>
      </c>
      <c r="L18" s="39">
        <f>F18-J18</f>
        <v>198600000</v>
      </c>
      <c r="M18" s="41"/>
      <c r="P18" s="68">
        <v>163500000</v>
      </c>
    </row>
    <row r="19" spans="2:16" ht="17.25">
      <c r="B19" s="2"/>
      <c r="C19" s="20" t="s">
        <v>30</v>
      </c>
      <c r="D19" s="18"/>
      <c r="E19" s="15"/>
      <c r="F19" s="12">
        <f>F20+F21+F22</f>
        <v>2159276000</v>
      </c>
      <c r="G19" s="8">
        <f>G20+G21+G22</f>
        <v>0</v>
      </c>
      <c r="H19" s="12">
        <f t="shared" si="0"/>
        <v>2159276000</v>
      </c>
      <c r="I19" s="10">
        <f>P19/F19</f>
        <v>0</v>
      </c>
      <c r="J19" s="8">
        <f>J20+J21+J22</f>
        <v>0</v>
      </c>
      <c r="K19" s="10">
        <f t="shared" si="1"/>
        <v>0</v>
      </c>
      <c r="L19" s="12">
        <f>SUM(L20:L22)</f>
        <v>2159276000</v>
      </c>
      <c r="M19" s="1"/>
      <c r="P19" s="67">
        <f>P20+P21+P22</f>
        <v>0</v>
      </c>
    </row>
    <row r="20" spans="2:16">
      <c r="B20" s="35"/>
      <c r="C20" s="36" t="s">
        <v>31</v>
      </c>
      <c r="D20" s="37">
        <v>239</v>
      </c>
      <c r="E20" s="38" t="s">
        <v>28</v>
      </c>
      <c r="F20" s="39">
        <v>1386024000</v>
      </c>
      <c r="G20" s="39">
        <v>0</v>
      </c>
      <c r="H20" s="39">
        <f t="shared" si="0"/>
        <v>1386024000</v>
      </c>
      <c r="I20" s="57">
        <f>P20/H20</f>
        <v>0</v>
      </c>
      <c r="J20" s="58">
        <v>0</v>
      </c>
      <c r="K20" s="40">
        <f t="shared" ref="K20:K22" si="2">J20/F20</f>
        <v>0</v>
      </c>
      <c r="L20" s="39">
        <f>F20-J20</f>
        <v>1386024000</v>
      </c>
      <c r="M20" s="41"/>
      <c r="P20" s="68">
        <v>0</v>
      </c>
    </row>
    <row r="21" spans="2:16">
      <c r="B21" s="35"/>
      <c r="C21" s="36" t="s">
        <v>32</v>
      </c>
      <c r="D21" s="37">
        <v>164</v>
      </c>
      <c r="E21" s="38" t="s">
        <v>29</v>
      </c>
      <c r="F21" s="39">
        <v>685052000</v>
      </c>
      <c r="G21" s="39">
        <v>0</v>
      </c>
      <c r="H21" s="39">
        <f t="shared" ref="H21:H22" si="3">F21+G21</f>
        <v>685052000</v>
      </c>
      <c r="I21" s="57">
        <f t="shared" ref="I21:I22" si="4">P21/H21</f>
        <v>0</v>
      </c>
      <c r="J21" s="58">
        <v>0</v>
      </c>
      <c r="K21" s="40">
        <f t="shared" si="2"/>
        <v>0</v>
      </c>
      <c r="L21" s="39">
        <f t="shared" ref="L21:L22" si="5">F21-J21</f>
        <v>685052000</v>
      </c>
      <c r="M21" s="41"/>
      <c r="P21" s="68">
        <v>0</v>
      </c>
    </row>
    <row r="22" spans="2:16">
      <c r="B22" s="35"/>
      <c r="C22" s="36" t="s">
        <v>33</v>
      </c>
      <c r="D22" s="37">
        <v>2</v>
      </c>
      <c r="E22" s="38" t="s">
        <v>21</v>
      </c>
      <c r="F22" s="39">
        <v>88200000</v>
      </c>
      <c r="G22" s="39">
        <v>0</v>
      </c>
      <c r="H22" s="39">
        <f t="shared" si="3"/>
        <v>88200000</v>
      </c>
      <c r="I22" s="57">
        <f t="shared" si="4"/>
        <v>0</v>
      </c>
      <c r="J22" s="58">
        <v>0</v>
      </c>
      <c r="K22" s="40">
        <f t="shared" si="2"/>
        <v>0</v>
      </c>
      <c r="L22" s="39">
        <f t="shared" si="5"/>
        <v>88200000</v>
      </c>
      <c r="M22" s="41"/>
      <c r="P22" s="68">
        <v>0</v>
      </c>
    </row>
    <row r="23" spans="2:16" ht="17.25">
      <c r="B23" s="2"/>
      <c r="C23" s="20" t="s">
        <v>34</v>
      </c>
      <c r="D23" s="18"/>
      <c r="E23" s="15"/>
      <c r="F23" s="12">
        <f>F24</f>
        <v>192495000</v>
      </c>
      <c r="G23" s="8">
        <f>G24</f>
        <v>0</v>
      </c>
      <c r="H23" s="12">
        <f t="shared" ref="H23:H29" si="6">F23+G23</f>
        <v>192495000</v>
      </c>
      <c r="I23" s="10">
        <f>P23/F23</f>
        <v>0</v>
      </c>
      <c r="J23" s="8">
        <f>J24</f>
        <v>0</v>
      </c>
      <c r="K23" s="10">
        <f>J23/F23</f>
        <v>0</v>
      </c>
      <c r="L23" s="8">
        <f>L24</f>
        <v>192495000</v>
      </c>
      <c r="M23" s="1"/>
      <c r="P23" s="67">
        <f>P24</f>
        <v>0</v>
      </c>
    </row>
    <row r="24" spans="2:16" s="28" customFormat="1" ht="30">
      <c r="B24" s="38"/>
      <c r="C24" s="56" t="s">
        <v>35</v>
      </c>
      <c r="D24" s="37">
        <v>1</v>
      </c>
      <c r="E24" s="38" t="s">
        <v>21</v>
      </c>
      <c r="F24" s="53">
        <v>192495000</v>
      </c>
      <c r="G24" s="53">
        <v>0</v>
      </c>
      <c r="H24" s="53">
        <f t="shared" si="6"/>
        <v>192495000</v>
      </c>
      <c r="I24" s="59">
        <f>P24/H24</f>
        <v>0</v>
      </c>
      <c r="J24" s="60">
        <v>0</v>
      </c>
      <c r="K24" s="54">
        <f>J24/F24</f>
        <v>0</v>
      </c>
      <c r="L24" s="53">
        <f>F24-J24</f>
        <v>192495000</v>
      </c>
      <c r="M24" s="55"/>
      <c r="P24" s="68">
        <v>0</v>
      </c>
    </row>
    <row r="25" spans="2:16" ht="17.25">
      <c r="B25" s="2"/>
      <c r="C25" s="20" t="s">
        <v>36</v>
      </c>
      <c r="D25" s="18"/>
      <c r="E25" s="15"/>
      <c r="F25" s="12">
        <f>F26+F27</f>
        <v>180000000</v>
      </c>
      <c r="G25" s="8">
        <f>G26+G27</f>
        <v>0</v>
      </c>
      <c r="H25" s="12">
        <f t="shared" si="6"/>
        <v>180000000</v>
      </c>
      <c r="I25" s="10">
        <f>P25/F25</f>
        <v>0</v>
      </c>
      <c r="J25" s="8">
        <f>J26+J27</f>
        <v>0</v>
      </c>
      <c r="K25" s="10">
        <f>J25/F25</f>
        <v>0</v>
      </c>
      <c r="L25" s="8">
        <f>L26+L27</f>
        <v>180000000</v>
      </c>
      <c r="M25" s="1"/>
      <c r="P25" s="67">
        <f>P26+P27</f>
        <v>0</v>
      </c>
    </row>
    <row r="26" spans="2:16" s="28" customFormat="1" ht="30">
      <c r="B26" s="38"/>
      <c r="C26" s="56" t="s">
        <v>37</v>
      </c>
      <c r="D26" s="37">
        <v>1</v>
      </c>
      <c r="E26" s="38" t="s">
        <v>38</v>
      </c>
      <c r="F26" s="53">
        <v>52368000</v>
      </c>
      <c r="G26" s="53">
        <v>0</v>
      </c>
      <c r="H26" s="53">
        <f t="shared" si="6"/>
        <v>52368000</v>
      </c>
      <c r="I26" s="59">
        <f>P26/H26</f>
        <v>0</v>
      </c>
      <c r="J26" s="60">
        <v>0</v>
      </c>
      <c r="K26" s="54">
        <f>J26/F26</f>
        <v>0</v>
      </c>
      <c r="L26" s="53">
        <f>F26-J26</f>
        <v>52368000</v>
      </c>
      <c r="M26" s="55"/>
      <c r="P26" s="68">
        <v>0</v>
      </c>
    </row>
    <row r="27" spans="2:16">
      <c r="B27" s="35"/>
      <c r="C27" s="36" t="s">
        <v>33</v>
      </c>
      <c r="D27" s="37">
        <v>3</v>
      </c>
      <c r="E27" s="38" t="s">
        <v>21</v>
      </c>
      <c r="F27" s="39">
        <v>127632000</v>
      </c>
      <c r="G27" s="39">
        <v>0</v>
      </c>
      <c r="H27" s="39">
        <f t="shared" si="6"/>
        <v>127632000</v>
      </c>
      <c r="I27" s="57">
        <f>P27/H27</f>
        <v>0</v>
      </c>
      <c r="J27" s="58">
        <v>0</v>
      </c>
      <c r="K27" s="40">
        <f>J27/F27</f>
        <v>0</v>
      </c>
      <c r="L27" s="39">
        <f>F27-J27</f>
        <v>127632000</v>
      </c>
      <c r="M27" s="41"/>
      <c r="P27" s="68">
        <v>0</v>
      </c>
    </row>
    <row r="28" spans="2:16" s="6" customFormat="1">
      <c r="B28" s="5">
        <v>3</v>
      </c>
      <c r="C28" s="21" t="s">
        <v>22</v>
      </c>
      <c r="D28" s="22"/>
      <c r="E28" s="23"/>
      <c r="F28" s="9">
        <f>F29</f>
        <v>0</v>
      </c>
      <c r="G28" s="9">
        <f>G29</f>
        <v>3574630000</v>
      </c>
      <c r="H28" s="9">
        <f t="shared" si="6"/>
        <v>3574630000</v>
      </c>
      <c r="I28" s="11">
        <f>I29</f>
        <v>0</v>
      </c>
      <c r="J28" s="9">
        <f>J29</f>
        <v>0</v>
      </c>
      <c r="K28" s="11">
        <f>J28/G28</f>
        <v>0</v>
      </c>
      <c r="L28" s="9">
        <f>L29</f>
        <v>3574630000</v>
      </c>
      <c r="M28" s="7"/>
      <c r="P28" s="66">
        <f>P29</f>
        <v>0</v>
      </c>
    </row>
    <row r="29" spans="2:16" ht="17.25">
      <c r="B29" s="2"/>
      <c r="C29" s="20" t="s">
        <v>39</v>
      </c>
      <c r="D29" s="18"/>
      <c r="E29" s="15"/>
      <c r="F29" s="8">
        <f>F30</f>
        <v>0</v>
      </c>
      <c r="G29" s="12">
        <f>G30</f>
        <v>3574630000</v>
      </c>
      <c r="H29" s="12">
        <f t="shared" si="6"/>
        <v>3574630000</v>
      </c>
      <c r="I29" s="10">
        <f>P29/G29</f>
        <v>0</v>
      </c>
      <c r="J29" s="8">
        <f>J30</f>
        <v>0</v>
      </c>
      <c r="K29" s="10">
        <f>J29/G29</f>
        <v>0</v>
      </c>
      <c r="L29" s="8">
        <f>L30</f>
        <v>3574630000</v>
      </c>
      <c r="M29" s="1"/>
      <c r="P29" s="67">
        <f>P30</f>
        <v>0</v>
      </c>
    </row>
    <row r="30" spans="2:16">
      <c r="B30" s="35"/>
      <c r="C30" s="36" t="s">
        <v>41</v>
      </c>
      <c r="D30" s="37">
        <v>97</v>
      </c>
      <c r="E30" s="38" t="s">
        <v>40</v>
      </c>
      <c r="F30" s="39">
        <v>0</v>
      </c>
      <c r="G30" s="39">
        <v>3574630000</v>
      </c>
      <c r="H30" s="39">
        <f t="shared" ref="H30:H62" si="7">F30+G30</f>
        <v>3574630000</v>
      </c>
      <c r="I30" s="57">
        <f>P30/H30</f>
        <v>0</v>
      </c>
      <c r="J30" s="58">
        <v>0</v>
      </c>
      <c r="K30" s="40">
        <f>J30/G30</f>
        <v>0</v>
      </c>
      <c r="L30" s="39">
        <f>G30-J30</f>
        <v>3574630000</v>
      </c>
      <c r="M30" s="41"/>
      <c r="P30" s="68">
        <v>0</v>
      </c>
    </row>
    <row r="31" spans="2:16" s="6" customFormat="1">
      <c r="B31" s="5">
        <v>4</v>
      </c>
      <c r="C31" s="21" t="s">
        <v>42</v>
      </c>
      <c r="D31" s="22"/>
      <c r="E31" s="23"/>
      <c r="F31" s="9">
        <f>F32+F35+F37+F40+F43</f>
        <v>2894473000</v>
      </c>
      <c r="G31" s="9">
        <f>G32+G35+G37+G40+G43</f>
        <v>0</v>
      </c>
      <c r="H31" s="9">
        <f t="shared" si="7"/>
        <v>2894473000</v>
      </c>
      <c r="I31" s="11">
        <f>P31/F31</f>
        <v>0</v>
      </c>
      <c r="J31" s="9">
        <f>J32+J35+J37+J40+J43</f>
        <v>0</v>
      </c>
      <c r="K31" s="11">
        <f t="shared" ref="K31:K45" si="8">J31/F31</f>
        <v>0</v>
      </c>
      <c r="L31" s="9">
        <f>L32+L35+L37+L40+L43</f>
        <v>2894473000</v>
      </c>
      <c r="M31" s="7"/>
      <c r="P31" s="66">
        <f>P32+P35+P37+P40+P43</f>
        <v>0</v>
      </c>
    </row>
    <row r="32" spans="2:16" ht="17.25">
      <c r="B32" s="2"/>
      <c r="C32" s="20" t="s">
        <v>43</v>
      </c>
      <c r="D32" s="18"/>
      <c r="E32" s="15"/>
      <c r="F32" s="12">
        <f>F33+F34</f>
        <v>207118000</v>
      </c>
      <c r="G32" s="8">
        <f>G33+G34</f>
        <v>0</v>
      </c>
      <c r="H32" s="12">
        <f t="shared" si="7"/>
        <v>207118000</v>
      </c>
      <c r="I32" s="10">
        <f>P32/F32</f>
        <v>0</v>
      </c>
      <c r="J32" s="8">
        <f>J33+J34</f>
        <v>0</v>
      </c>
      <c r="K32" s="10">
        <f t="shared" si="8"/>
        <v>0</v>
      </c>
      <c r="L32" s="8">
        <f>L33+L34</f>
        <v>207118000</v>
      </c>
      <c r="M32" s="1"/>
      <c r="P32" s="67">
        <f>P33+P34</f>
        <v>0</v>
      </c>
    </row>
    <row r="33" spans="2:16" s="28" customFormat="1" ht="30">
      <c r="B33" s="38"/>
      <c r="C33" s="56" t="s">
        <v>44</v>
      </c>
      <c r="D33" s="37">
        <v>15</v>
      </c>
      <c r="E33" s="38" t="s">
        <v>28</v>
      </c>
      <c r="F33" s="53">
        <v>169002000</v>
      </c>
      <c r="G33" s="53">
        <v>0</v>
      </c>
      <c r="H33" s="53">
        <f t="shared" si="7"/>
        <v>169002000</v>
      </c>
      <c r="I33" s="59">
        <f>P33/H33</f>
        <v>0</v>
      </c>
      <c r="J33" s="60">
        <v>0</v>
      </c>
      <c r="K33" s="54">
        <f t="shared" si="8"/>
        <v>0</v>
      </c>
      <c r="L33" s="53">
        <f>F33-J33</f>
        <v>169002000</v>
      </c>
      <c r="M33" s="55"/>
      <c r="P33" s="68">
        <v>0</v>
      </c>
    </row>
    <row r="34" spans="2:16">
      <c r="B34" s="35"/>
      <c r="C34" s="36" t="s">
        <v>33</v>
      </c>
      <c r="D34" s="37">
        <v>2</v>
      </c>
      <c r="E34" s="38" t="s">
        <v>21</v>
      </c>
      <c r="F34" s="39">
        <v>38116000</v>
      </c>
      <c r="G34" s="39">
        <v>0</v>
      </c>
      <c r="H34" s="39">
        <f t="shared" si="7"/>
        <v>38116000</v>
      </c>
      <c r="I34" s="57">
        <f>P34/H34</f>
        <v>0</v>
      </c>
      <c r="J34" s="58">
        <v>0</v>
      </c>
      <c r="K34" s="40">
        <f t="shared" si="8"/>
        <v>0</v>
      </c>
      <c r="L34" s="39">
        <f>F34-J34</f>
        <v>38116000</v>
      </c>
      <c r="M34" s="41"/>
      <c r="P34" s="68">
        <v>0</v>
      </c>
    </row>
    <row r="35" spans="2:16" ht="17.25">
      <c r="B35" s="2"/>
      <c r="C35" s="20" t="s">
        <v>45</v>
      </c>
      <c r="D35" s="18"/>
      <c r="E35" s="15"/>
      <c r="F35" s="12">
        <f>F36</f>
        <v>628050000</v>
      </c>
      <c r="G35" s="8">
        <f>G36</f>
        <v>0</v>
      </c>
      <c r="H35" s="12">
        <f t="shared" si="7"/>
        <v>628050000</v>
      </c>
      <c r="I35" s="10">
        <f>P35/F35</f>
        <v>0</v>
      </c>
      <c r="J35" s="8">
        <f>J36</f>
        <v>0</v>
      </c>
      <c r="K35" s="10">
        <f t="shared" si="8"/>
        <v>0</v>
      </c>
      <c r="L35" s="8">
        <f>L36</f>
        <v>628050000</v>
      </c>
      <c r="M35" s="1"/>
      <c r="P35" s="67">
        <f>P36</f>
        <v>0</v>
      </c>
    </row>
    <row r="36" spans="2:16" ht="30">
      <c r="B36" s="35"/>
      <c r="C36" s="36" t="s">
        <v>46</v>
      </c>
      <c r="D36" s="37">
        <v>142</v>
      </c>
      <c r="E36" s="38" t="s">
        <v>28</v>
      </c>
      <c r="F36" s="39">
        <v>628050000</v>
      </c>
      <c r="G36" s="39">
        <v>0</v>
      </c>
      <c r="H36" s="39">
        <f t="shared" si="7"/>
        <v>628050000</v>
      </c>
      <c r="I36" s="57">
        <f>P36/H36</f>
        <v>0</v>
      </c>
      <c r="J36" s="58">
        <v>0</v>
      </c>
      <c r="K36" s="40">
        <f t="shared" si="8"/>
        <v>0</v>
      </c>
      <c r="L36" s="39">
        <f>F36-J36</f>
        <v>628050000</v>
      </c>
      <c r="M36" s="41"/>
      <c r="P36" s="68">
        <v>0</v>
      </c>
    </row>
    <row r="37" spans="2:16" ht="17.25">
      <c r="B37" s="2"/>
      <c r="C37" s="20" t="s">
        <v>47</v>
      </c>
      <c r="D37" s="18"/>
      <c r="E37" s="15"/>
      <c r="F37" s="12">
        <f>F38+F39</f>
        <v>220000000</v>
      </c>
      <c r="G37" s="8">
        <f>G38+G39</f>
        <v>0</v>
      </c>
      <c r="H37" s="12">
        <f t="shared" si="7"/>
        <v>220000000</v>
      </c>
      <c r="I37" s="10">
        <f>P37/F37</f>
        <v>0</v>
      </c>
      <c r="J37" s="8">
        <f>J38+J39</f>
        <v>0</v>
      </c>
      <c r="K37" s="10">
        <f t="shared" si="8"/>
        <v>0</v>
      </c>
      <c r="L37" s="8">
        <f>L38+L39</f>
        <v>220000000</v>
      </c>
      <c r="M37" s="1"/>
      <c r="P37" s="67">
        <f>P38+P39</f>
        <v>0</v>
      </c>
    </row>
    <row r="38" spans="2:16" s="28" customFormat="1" ht="30">
      <c r="B38" s="38"/>
      <c r="C38" s="56" t="s">
        <v>48</v>
      </c>
      <c r="D38" s="37">
        <v>30</v>
      </c>
      <c r="E38" s="38" t="s">
        <v>28</v>
      </c>
      <c r="F38" s="53">
        <v>174340000</v>
      </c>
      <c r="G38" s="53">
        <v>0</v>
      </c>
      <c r="H38" s="53">
        <f t="shared" si="7"/>
        <v>174340000</v>
      </c>
      <c r="I38" s="59">
        <f>P38/H38</f>
        <v>0</v>
      </c>
      <c r="J38" s="60">
        <v>0</v>
      </c>
      <c r="K38" s="54">
        <f t="shared" si="8"/>
        <v>0</v>
      </c>
      <c r="L38" s="53">
        <f>F38-J38</f>
        <v>174340000</v>
      </c>
      <c r="M38" s="55"/>
      <c r="P38" s="68">
        <v>0</v>
      </c>
    </row>
    <row r="39" spans="2:16">
      <c r="B39" s="35"/>
      <c r="C39" s="36" t="s">
        <v>33</v>
      </c>
      <c r="D39" s="37">
        <v>1</v>
      </c>
      <c r="E39" s="38" t="s">
        <v>21</v>
      </c>
      <c r="F39" s="39">
        <v>45660000</v>
      </c>
      <c r="G39" s="39">
        <v>0</v>
      </c>
      <c r="H39" s="39">
        <f t="shared" si="7"/>
        <v>45660000</v>
      </c>
      <c r="I39" s="57">
        <f>P39/H39</f>
        <v>0</v>
      </c>
      <c r="J39" s="58">
        <v>0</v>
      </c>
      <c r="K39" s="40">
        <f t="shared" si="8"/>
        <v>0</v>
      </c>
      <c r="L39" s="39">
        <f>F39-J39</f>
        <v>45660000</v>
      </c>
      <c r="M39" s="41"/>
      <c r="P39" s="68">
        <v>0</v>
      </c>
    </row>
    <row r="40" spans="2:16" ht="17.25">
      <c r="B40" s="2"/>
      <c r="C40" s="20" t="s">
        <v>49</v>
      </c>
      <c r="D40" s="18"/>
      <c r="E40" s="15"/>
      <c r="F40" s="12">
        <f>F41+F42</f>
        <v>1123605000</v>
      </c>
      <c r="G40" s="8">
        <f>G41+G42</f>
        <v>0</v>
      </c>
      <c r="H40" s="12">
        <f t="shared" si="7"/>
        <v>1123605000</v>
      </c>
      <c r="I40" s="10">
        <f>P40/F40</f>
        <v>0</v>
      </c>
      <c r="J40" s="8">
        <f>J41+J42</f>
        <v>0</v>
      </c>
      <c r="K40" s="10">
        <f t="shared" si="8"/>
        <v>0</v>
      </c>
      <c r="L40" s="8">
        <f>L41+L42</f>
        <v>1123605000</v>
      </c>
      <c r="M40" s="1"/>
      <c r="P40" s="67">
        <f>P41+P42</f>
        <v>0</v>
      </c>
    </row>
    <row r="41" spans="2:16" ht="45">
      <c r="B41" s="38"/>
      <c r="C41" s="56" t="s">
        <v>50</v>
      </c>
      <c r="D41" s="37">
        <v>1260</v>
      </c>
      <c r="E41" s="38" t="s">
        <v>28</v>
      </c>
      <c r="F41" s="53">
        <v>1067025000</v>
      </c>
      <c r="G41" s="53">
        <v>0</v>
      </c>
      <c r="H41" s="53">
        <f t="shared" si="7"/>
        <v>1067025000</v>
      </c>
      <c r="I41" s="59">
        <f>P41/H41</f>
        <v>0</v>
      </c>
      <c r="J41" s="60">
        <v>0</v>
      </c>
      <c r="K41" s="54">
        <f t="shared" si="8"/>
        <v>0</v>
      </c>
      <c r="L41" s="53">
        <f>F41-J41</f>
        <v>1067025000</v>
      </c>
      <c r="M41" s="55"/>
      <c r="P41" s="68">
        <v>0</v>
      </c>
    </row>
    <row r="42" spans="2:16">
      <c r="B42" s="35"/>
      <c r="C42" s="36" t="s">
        <v>33</v>
      </c>
      <c r="D42" s="37">
        <v>1</v>
      </c>
      <c r="E42" s="38" t="s">
        <v>21</v>
      </c>
      <c r="F42" s="39">
        <v>56580000</v>
      </c>
      <c r="G42" s="39">
        <v>0</v>
      </c>
      <c r="H42" s="39">
        <f t="shared" si="7"/>
        <v>56580000</v>
      </c>
      <c r="I42" s="57">
        <f>P42/H42</f>
        <v>0</v>
      </c>
      <c r="J42" s="58">
        <v>0</v>
      </c>
      <c r="K42" s="40">
        <f t="shared" si="8"/>
        <v>0</v>
      </c>
      <c r="L42" s="39">
        <f>F42-J42</f>
        <v>56580000</v>
      </c>
      <c r="M42" s="41"/>
      <c r="P42" s="68">
        <v>0</v>
      </c>
    </row>
    <row r="43" spans="2:16" ht="17.25">
      <c r="B43" s="2"/>
      <c r="C43" s="20" t="s">
        <v>51</v>
      </c>
      <c r="D43" s="18"/>
      <c r="E43" s="15"/>
      <c r="F43" s="12">
        <f>F44+F45</f>
        <v>715700000</v>
      </c>
      <c r="G43" s="8">
        <f>G44+G45</f>
        <v>0</v>
      </c>
      <c r="H43" s="12">
        <f t="shared" si="7"/>
        <v>715700000</v>
      </c>
      <c r="I43" s="10">
        <f>P43/F43</f>
        <v>0</v>
      </c>
      <c r="J43" s="8">
        <f>J44+J45</f>
        <v>0</v>
      </c>
      <c r="K43" s="10">
        <f t="shared" si="8"/>
        <v>0</v>
      </c>
      <c r="L43" s="8">
        <f>L44+L45</f>
        <v>715700000</v>
      </c>
      <c r="M43" s="1"/>
      <c r="P43" s="67">
        <f>P44+P45</f>
        <v>0</v>
      </c>
    </row>
    <row r="44" spans="2:16">
      <c r="B44" s="35"/>
      <c r="C44" s="36" t="s">
        <v>52</v>
      </c>
      <c r="D44" s="37">
        <v>220</v>
      </c>
      <c r="E44" s="38" t="s">
        <v>28</v>
      </c>
      <c r="F44" s="39">
        <v>685000000</v>
      </c>
      <c r="G44" s="39">
        <v>0</v>
      </c>
      <c r="H44" s="39">
        <f t="shared" si="7"/>
        <v>685000000</v>
      </c>
      <c r="I44" s="57">
        <f>P44/H44</f>
        <v>0</v>
      </c>
      <c r="J44" s="58">
        <v>0</v>
      </c>
      <c r="K44" s="40">
        <f t="shared" si="8"/>
        <v>0</v>
      </c>
      <c r="L44" s="39">
        <f>F44-J44</f>
        <v>685000000</v>
      </c>
      <c r="M44" s="41"/>
      <c r="P44" s="68">
        <v>0</v>
      </c>
    </row>
    <row r="45" spans="2:16">
      <c r="B45" s="35"/>
      <c r="C45" s="36" t="s">
        <v>33</v>
      </c>
      <c r="D45" s="37">
        <v>1</v>
      </c>
      <c r="E45" s="38" t="s">
        <v>21</v>
      </c>
      <c r="F45" s="39">
        <v>30700000</v>
      </c>
      <c r="G45" s="39">
        <v>0</v>
      </c>
      <c r="H45" s="39">
        <f t="shared" si="7"/>
        <v>30700000</v>
      </c>
      <c r="I45" s="57">
        <f>P45/H45</f>
        <v>0</v>
      </c>
      <c r="J45" s="58">
        <v>0</v>
      </c>
      <c r="K45" s="40">
        <f t="shared" si="8"/>
        <v>0</v>
      </c>
      <c r="L45" s="39">
        <f>F45-J45</f>
        <v>30700000</v>
      </c>
      <c r="M45" s="41"/>
      <c r="P45" s="68">
        <v>0</v>
      </c>
    </row>
    <row r="46" spans="2:16" s="6" customFormat="1">
      <c r="B46" s="5">
        <v>5</v>
      </c>
      <c r="C46" s="21" t="s">
        <v>53</v>
      </c>
      <c r="D46" s="22"/>
      <c r="E46" s="23"/>
      <c r="F46" s="9">
        <f>F47+F50+F53</f>
        <v>5369432000</v>
      </c>
      <c r="G46" s="9">
        <f>G47+G50+G53</f>
        <v>0</v>
      </c>
      <c r="H46" s="9">
        <f t="shared" si="7"/>
        <v>5369432000</v>
      </c>
      <c r="I46" s="11">
        <v>0</v>
      </c>
      <c r="J46" s="9">
        <f>J47+J50+J53</f>
        <v>0</v>
      </c>
      <c r="K46" s="11">
        <f t="shared" ref="K46:K62" si="9">J46/F46</f>
        <v>0</v>
      </c>
      <c r="L46" s="9">
        <f>L47+L50+L53</f>
        <v>5369432000</v>
      </c>
      <c r="M46" s="7"/>
      <c r="P46" s="66">
        <f>P47+P50+P53</f>
        <v>0</v>
      </c>
    </row>
    <row r="47" spans="2:16" ht="17.25">
      <c r="B47" s="2"/>
      <c r="C47" s="20" t="s">
        <v>54</v>
      </c>
      <c r="D47" s="18"/>
      <c r="E47" s="15"/>
      <c r="F47" s="12">
        <f>F48+F49</f>
        <v>3070842000</v>
      </c>
      <c r="G47" s="8">
        <f>G48+G49</f>
        <v>0</v>
      </c>
      <c r="H47" s="12">
        <f t="shared" si="7"/>
        <v>3070842000</v>
      </c>
      <c r="I47" s="10">
        <f>P47/F47</f>
        <v>0</v>
      </c>
      <c r="J47" s="8">
        <f>J48+J49</f>
        <v>0</v>
      </c>
      <c r="K47" s="10">
        <f t="shared" si="9"/>
        <v>0</v>
      </c>
      <c r="L47" s="8">
        <f>L48+L49</f>
        <v>3070842000</v>
      </c>
      <c r="M47" s="1"/>
      <c r="P47" s="67">
        <f>P48+P49</f>
        <v>0</v>
      </c>
    </row>
    <row r="48" spans="2:16">
      <c r="B48" s="35"/>
      <c r="C48" s="36" t="s">
        <v>55</v>
      </c>
      <c r="D48" s="37">
        <v>1</v>
      </c>
      <c r="E48" s="38" t="s">
        <v>21</v>
      </c>
      <c r="F48" s="39">
        <v>709842000</v>
      </c>
      <c r="G48" s="39">
        <v>0</v>
      </c>
      <c r="H48" s="39">
        <f t="shared" si="7"/>
        <v>709842000</v>
      </c>
      <c r="I48" s="57">
        <f>P48/H48</f>
        <v>0</v>
      </c>
      <c r="J48" s="58">
        <v>0</v>
      </c>
      <c r="K48" s="40">
        <f t="shared" si="9"/>
        <v>0</v>
      </c>
      <c r="L48" s="39">
        <f>F48-J48</f>
        <v>709842000</v>
      </c>
      <c r="M48" s="41"/>
      <c r="P48" s="68">
        <v>0</v>
      </c>
    </row>
    <row r="49" spans="2:16">
      <c r="B49" s="35"/>
      <c r="C49" s="36" t="s">
        <v>33</v>
      </c>
      <c r="D49" s="37">
        <v>5</v>
      </c>
      <c r="E49" s="38" t="s">
        <v>21</v>
      </c>
      <c r="F49" s="39">
        <v>2361000000</v>
      </c>
      <c r="G49" s="39">
        <v>0</v>
      </c>
      <c r="H49" s="39">
        <f t="shared" si="7"/>
        <v>2361000000</v>
      </c>
      <c r="I49" s="57">
        <f>P49/H49</f>
        <v>0</v>
      </c>
      <c r="J49" s="58">
        <v>0</v>
      </c>
      <c r="K49" s="40">
        <f t="shared" si="9"/>
        <v>0</v>
      </c>
      <c r="L49" s="39">
        <f>F49-J49</f>
        <v>2361000000</v>
      </c>
      <c r="M49" s="41"/>
      <c r="P49" s="68">
        <v>0</v>
      </c>
    </row>
    <row r="50" spans="2:16" ht="17.25">
      <c r="B50" s="2"/>
      <c r="C50" s="20" t="s">
        <v>56</v>
      </c>
      <c r="D50" s="18"/>
      <c r="E50" s="15"/>
      <c r="F50" s="12">
        <f>F51+F52</f>
        <v>319640000</v>
      </c>
      <c r="G50" s="8">
        <f>G51+G52</f>
        <v>0</v>
      </c>
      <c r="H50" s="12">
        <f t="shared" si="7"/>
        <v>319640000</v>
      </c>
      <c r="I50" s="10">
        <f>P50/F50</f>
        <v>0</v>
      </c>
      <c r="J50" s="8">
        <f>J51+J52</f>
        <v>0</v>
      </c>
      <c r="K50" s="10">
        <f t="shared" si="9"/>
        <v>0</v>
      </c>
      <c r="L50" s="8">
        <f>L51+L52</f>
        <v>319640000</v>
      </c>
      <c r="M50" s="1"/>
      <c r="P50" s="67">
        <f>P51+P52</f>
        <v>0</v>
      </c>
    </row>
    <row r="51" spans="2:16">
      <c r="B51" s="35"/>
      <c r="C51" s="36" t="s">
        <v>57</v>
      </c>
      <c r="D51" s="37">
        <v>1</v>
      </c>
      <c r="E51" s="38" t="s">
        <v>58</v>
      </c>
      <c r="F51" s="39">
        <v>131490000</v>
      </c>
      <c r="G51" s="39">
        <v>0</v>
      </c>
      <c r="H51" s="39">
        <f t="shared" si="7"/>
        <v>131490000</v>
      </c>
      <c r="I51" s="57">
        <f>P51/H51</f>
        <v>0</v>
      </c>
      <c r="J51" s="58">
        <v>0</v>
      </c>
      <c r="K51" s="40">
        <f t="shared" si="9"/>
        <v>0</v>
      </c>
      <c r="L51" s="39">
        <f>F51-J51</f>
        <v>131490000</v>
      </c>
      <c r="M51" s="41"/>
      <c r="P51" s="68">
        <v>0</v>
      </c>
    </row>
    <row r="52" spans="2:16">
      <c r="B52" s="35"/>
      <c r="C52" s="36" t="s">
        <v>33</v>
      </c>
      <c r="D52" s="37">
        <v>1</v>
      </c>
      <c r="E52" s="38" t="s">
        <v>21</v>
      </c>
      <c r="F52" s="39">
        <v>188150000</v>
      </c>
      <c r="G52" s="39">
        <v>0</v>
      </c>
      <c r="H52" s="39">
        <f t="shared" si="7"/>
        <v>188150000</v>
      </c>
      <c r="I52" s="57">
        <v>0.35799999999999998</v>
      </c>
      <c r="J52" s="58">
        <v>0</v>
      </c>
      <c r="K52" s="40">
        <f t="shared" si="9"/>
        <v>0</v>
      </c>
      <c r="L52" s="39">
        <f>F52-J52</f>
        <v>188150000</v>
      </c>
      <c r="M52" s="41"/>
      <c r="P52" s="68">
        <v>0</v>
      </c>
    </row>
    <row r="53" spans="2:16" ht="17.25">
      <c r="B53" s="2"/>
      <c r="C53" s="20" t="s">
        <v>59</v>
      </c>
      <c r="D53" s="18"/>
      <c r="E53" s="15"/>
      <c r="F53" s="12">
        <f>F54</f>
        <v>1978950000</v>
      </c>
      <c r="G53" s="8">
        <f>G54</f>
        <v>0</v>
      </c>
      <c r="H53" s="12">
        <f t="shared" si="7"/>
        <v>1978950000</v>
      </c>
      <c r="I53" s="10">
        <f>P53/F53</f>
        <v>0</v>
      </c>
      <c r="J53" s="8">
        <f>J54</f>
        <v>0</v>
      </c>
      <c r="K53" s="10">
        <f t="shared" si="9"/>
        <v>0</v>
      </c>
      <c r="L53" s="8">
        <f>L54</f>
        <v>1978950000</v>
      </c>
      <c r="M53" s="1"/>
      <c r="P53" s="67">
        <f>P54</f>
        <v>0</v>
      </c>
    </row>
    <row r="54" spans="2:16">
      <c r="B54" s="35"/>
      <c r="C54" s="36" t="s">
        <v>33</v>
      </c>
      <c r="D54" s="37">
        <v>3</v>
      </c>
      <c r="E54" s="38" t="s">
        <v>21</v>
      </c>
      <c r="F54" s="39">
        <v>1978950000</v>
      </c>
      <c r="G54" s="39">
        <v>0</v>
      </c>
      <c r="H54" s="39">
        <f t="shared" si="7"/>
        <v>1978950000</v>
      </c>
      <c r="I54" s="57">
        <f>P54/H54</f>
        <v>0</v>
      </c>
      <c r="J54" s="58">
        <v>0</v>
      </c>
      <c r="K54" s="40">
        <f t="shared" si="9"/>
        <v>0</v>
      </c>
      <c r="L54" s="39">
        <f>F54-J54</f>
        <v>1978950000</v>
      </c>
      <c r="M54" s="41"/>
      <c r="P54" s="68">
        <v>0</v>
      </c>
    </row>
    <row r="55" spans="2:16" s="6" customFormat="1">
      <c r="B55" s="5">
        <v>6</v>
      </c>
      <c r="C55" s="21" t="s">
        <v>60</v>
      </c>
      <c r="D55" s="22"/>
      <c r="E55" s="23"/>
      <c r="F55" s="9">
        <f>F56+F58</f>
        <v>3562790000</v>
      </c>
      <c r="G55" s="9">
        <f>G56+G58</f>
        <v>0</v>
      </c>
      <c r="H55" s="9">
        <f t="shared" si="7"/>
        <v>3562790000</v>
      </c>
      <c r="I55" s="11">
        <f>P55/F55</f>
        <v>0</v>
      </c>
      <c r="J55" s="9">
        <f>J56+J58</f>
        <v>0</v>
      </c>
      <c r="K55" s="11">
        <f t="shared" si="9"/>
        <v>0</v>
      </c>
      <c r="L55" s="9">
        <f>L56+L58</f>
        <v>3562790000</v>
      </c>
      <c r="M55" s="7"/>
      <c r="P55" s="66">
        <f>P56+P58</f>
        <v>0</v>
      </c>
    </row>
    <row r="56" spans="2:16" ht="17.25">
      <c r="B56" s="2"/>
      <c r="C56" s="20" t="s">
        <v>61</v>
      </c>
      <c r="D56" s="18"/>
      <c r="E56" s="15"/>
      <c r="F56" s="12">
        <f>F57</f>
        <v>2189820000</v>
      </c>
      <c r="G56" s="8">
        <f>G57</f>
        <v>0</v>
      </c>
      <c r="H56" s="12">
        <f t="shared" si="7"/>
        <v>2189820000</v>
      </c>
      <c r="I56" s="10">
        <f>I57</f>
        <v>0</v>
      </c>
      <c r="J56" s="8">
        <f>J57</f>
        <v>0</v>
      </c>
      <c r="K56" s="10">
        <f t="shared" si="9"/>
        <v>0</v>
      </c>
      <c r="L56" s="8">
        <f>L57</f>
        <v>2189820000</v>
      </c>
      <c r="M56" s="1"/>
      <c r="P56" s="67">
        <f>P57</f>
        <v>0</v>
      </c>
    </row>
    <row r="57" spans="2:16">
      <c r="B57" s="35"/>
      <c r="C57" s="36" t="s">
        <v>62</v>
      </c>
      <c r="D57" s="37">
        <v>800</v>
      </c>
      <c r="E57" s="38" t="s">
        <v>28</v>
      </c>
      <c r="F57" s="39">
        <v>2189820000</v>
      </c>
      <c r="G57" s="39">
        <v>0</v>
      </c>
      <c r="H57" s="39">
        <f t="shared" si="7"/>
        <v>2189820000</v>
      </c>
      <c r="I57" s="57">
        <f>P57/H57</f>
        <v>0</v>
      </c>
      <c r="J57" s="58">
        <v>0</v>
      </c>
      <c r="K57" s="40">
        <f t="shared" si="9"/>
        <v>0</v>
      </c>
      <c r="L57" s="39">
        <f>F57-J57</f>
        <v>2189820000</v>
      </c>
      <c r="M57" s="41"/>
      <c r="P57" s="68">
        <v>0</v>
      </c>
    </row>
    <row r="58" spans="2:16" ht="17.25">
      <c r="B58" s="2"/>
      <c r="C58" s="20" t="s">
        <v>63</v>
      </c>
      <c r="D58" s="18"/>
      <c r="E58" s="15"/>
      <c r="F58" s="12">
        <f>F59</f>
        <v>1372970000</v>
      </c>
      <c r="G58" s="8">
        <f>G59</f>
        <v>0</v>
      </c>
      <c r="H58" s="12">
        <f t="shared" si="7"/>
        <v>1372970000</v>
      </c>
      <c r="I58" s="10">
        <f>I59</f>
        <v>0</v>
      </c>
      <c r="J58" s="8">
        <f>J59</f>
        <v>0</v>
      </c>
      <c r="K58" s="10">
        <f t="shared" si="9"/>
        <v>0</v>
      </c>
      <c r="L58" s="8">
        <f>L59</f>
        <v>1372970000</v>
      </c>
      <c r="M58" s="1"/>
      <c r="P58" s="67">
        <f>P59</f>
        <v>0</v>
      </c>
    </row>
    <row r="59" spans="2:16">
      <c r="B59" s="35"/>
      <c r="C59" s="36" t="s">
        <v>64</v>
      </c>
      <c r="D59" s="37">
        <v>500</v>
      </c>
      <c r="E59" s="38" t="s">
        <v>28</v>
      </c>
      <c r="F59" s="39">
        <v>1372970000</v>
      </c>
      <c r="G59" s="39">
        <v>0</v>
      </c>
      <c r="H59" s="39">
        <f t="shared" si="7"/>
        <v>1372970000</v>
      </c>
      <c r="I59" s="57">
        <f>P59/H59</f>
        <v>0</v>
      </c>
      <c r="J59" s="58">
        <v>0</v>
      </c>
      <c r="K59" s="40">
        <f t="shared" si="9"/>
        <v>0</v>
      </c>
      <c r="L59" s="39">
        <f>F59-J59</f>
        <v>1372970000</v>
      </c>
      <c r="M59" s="41"/>
      <c r="P59" s="68">
        <v>0</v>
      </c>
    </row>
    <row r="60" spans="2:16" s="30" customFormat="1" ht="30">
      <c r="B60" s="23">
        <v>7</v>
      </c>
      <c r="C60" s="29" t="s">
        <v>65</v>
      </c>
      <c r="D60" s="22"/>
      <c r="E60" s="23"/>
      <c r="F60" s="25">
        <f>F61</f>
        <v>153006000</v>
      </c>
      <c r="G60" s="25">
        <f>G61</f>
        <v>0</v>
      </c>
      <c r="H60" s="25">
        <f t="shared" si="7"/>
        <v>153006000</v>
      </c>
      <c r="I60" s="26">
        <f>I61</f>
        <v>0</v>
      </c>
      <c r="J60" s="25">
        <f>J61</f>
        <v>0</v>
      </c>
      <c r="K60" s="26">
        <f t="shared" si="9"/>
        <v>0</v>
      </c>
      <c r="L60" s="25">
        <f>L61</f>
        <v>153006000</v>
      </c>
      <c r="M60" s="27"/>
      <c r="P60" s="69">
        <f>P61</f>
        <v>0</v>
      </c>
    </row>
    <row r="61" spans="2:16" ht="17.25">
      <c r="B61" s="2"/>
      <c r="C61" s="20" t="s">
        <v>66</v>
      </c>
      <c r="D61" s="18"/>
      <c r="E61" s="15"/>
      <c r="F61" s="12">
        <f>F62</f>
        <v>153006000</v>
      </c>
      <c r="G61" s="8">
        <f>G62</f>
        <v>0</v>
      </c>
      <c r="H61" s="12">
        <f t="shared" si="7"/>
        <v>153006000</v>
      </c>
      <c r="I61" s="10">
        <f>I62</f>
        <v>0</v>
      </c>
      <c r="J61" s="8">
        <f>J62</f>
        <v>0</v>
      </c>
      <c r="K61" s="10">
        <f t="shared" si="9"/>
        <v>0</v>
      </c>
      <c r="L61" s="8">
        <f>L62</f>
        <v>153006000</v>
      </c>
      <c r="M61" s="1"/>
      <c r="P61" s="67">
        <f>P62</f>
        <v>0</v>
      </c>
    </row>
    <row r="62" spans="2:16">
      <c r="B62" s="35"/>
      <c r="C62" s="36" t="s">
        <v>67</v>
      </c>
      <c r="D62" s="37">
        <v>1</v>
      </c>
      <c r="E62" s="38" t="s">
        <v>68</v>
      </c>
      <c r="F62" s="39">
        <v>153006000</v>
      </c>
      <c r="G62" s="39">
        <v>0</v>
      </c>
      <c r="H62" s="39">
        <f t="shared" si="7"/>
        <v>153006000</v>
      </c>
      <c r="I62" s="57">
        <f>P62/H62</f>
        <v>0</v>
      </c>
      <c r="J62" s="58">
        <v>0</v>
      </c>
      <c r="K62" s="40">
        <f t="shared" si="9"/>
        <v>0</v>
      </c>
      <c r="L62" s="39">
        <f>F62-J62</f>
        <v>153006000</v>
      </c>
      <c r="M62" s="41"/>
      <c r="P62" s="68">
        <v>0</v>
      </c>
    </row>
    <row r="63" spans="2:16">
      <c r="B63" s="2"/>
      <c r="C63" s="20"/>
      <c r="D63" s="17"/>
      <c r="E63" s="1"/>
      <c r="F63" s="8"/>
      <c r="G63" s="8"/>
      <c r="H63" s="8"/>
      <c r="I63" s="10"/>
      <c r="J63" s="8"/>
      <c r="K63" s="10"/>
      <c r="L63" s="8"/>
      <c r="M63" s="1"/>
      <c r="P63" s="70"/>
    </row>
    <row r="64" spans="2:16" s="6" customFormat="1">
      <c r="B64" s="151" t="s">
        <v>19</v>
      </c>
      <c r="C64" s="152"/>
      <c r="D64" s="152"/>
      <c r="E64" s="153"/>
      <c r="F64" s="62">
        <f>F12+F15+F28+F31+F46+F55+F60</f>
        <v>15162416000</v>
      </c>
      <c r="G64" s="62">
        <f>G12+G15+G28+G31+G46+G55+G60</f>
        <v>3574630000</v>
      </c>
      <c r="H64" s="62">
        <f>F64+G64</f>
        <v>18737046000</v>
      </c>
      <c r="I64" s="63">
        <f>P64/H64</f>
        <v>1.4477202009324203E-2</v>
      </c>
      <c r="J64" s="62">
        <f>J12+J15+J28+J31+J46+J55+J60</f>
        <v>0</v>
      </c>
      <c r="K64" s="63">
        <f>J64/H64</f>
        <v>0</v>
      </c>
      <c r="L64" s="62">
        <f>L60+L55+L46+L31+L28+L15+L12</f>
        <v>18737046000</v>
      </c>
      <c r="M64" s="64"/>
      <c r="P64" s="71">
        <f>P60+P55+P46+P31+P28+P15+P12</f>
        <v>271260000</v>
      </c>
    </row>
    <row r="66" spans="3:11">
      <c r="C66" s="65" t="s">
        <v>80</v>
      </c>
      <c r="K66" s="65" t="s">
        <v>76</v>
      </c>
    </row>
    <row r="67" spans="3:11">
      <c r="C67" s="65" t="s">
        <v>81</v>
      </c>
      <c r="K67" s="65" t="s">
        <v>77</v>
      </c>
    </row>
    <row r="68" spans="3:11">
      <c r="C68" s="65"/>
      <c r="K68" s="65"/>
    </row>
    <row r="69" spans="3:11">
      <c r="C69" s="65"/>
      <c r="K69" s="65"/>
    </row>
    <row r="70" spans="3:11">
      <c r="C70" s="65"/>
      <c r="K70" s="65"/>
    </row>
    <row r="71" spans="3:11">
      <c r="C71" s="65" t="s">
        <v>78</v>
      </c>
      <c r="K71" s="65" t="s">
        <v>78</v>
      </c>
    </row>
    <row r="72" spans="3:11">
      <c r="C72" s="65" t="s">
        <v>79</v>
      </c>
      <c r="K72" s="65" t="s">
        <v>79</v>
      </c>
    </row>
  </sheetData>
  <mergeCells count="19">
    <mergeCell ref="B3:M3"/>
    <mergeCell ref="B4:M4"/>
    <mergeCell ref="B5:M5"/>
    <mergeCell ref="B6:M6"/>
    <mergeCell ref="P8:P10"/>
    <mergeCell ref="B64:E64"/>
    <mergeCell ref="J9:K9"/>
    <mergeCell ref="L8:L10"/>
    <mergeCell ref="M8:M10"/>
    <mergeCell ref="B8:B10"/>
    <mergeCell ref="D8:D10"/>
    <mergeCell ref="C8:C10"/>
    <mergeCell ref="E8:E10"/>
    <mergeCell ref="F8:H8"/>
    <mergeCell ref="I8:K8"/>
    <mergeCell ref="F9:F10"/>
    <mergeCell ref="G9:G10"/>
    <mergeCell ref="H9:H10"/>
    <mergeCell ref="I9:I10"/>
  </mergeCells>
  <pageMargins left="0.31496062992125984" right="0.31496062992125984" top="0.35433070866141736" bottom="0.35433070866141736" header="0.31496062992125984" footer="0.31496062992125984"/>
  <pageSetup paperSize="400" scale="75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F66"/>
  <sheetViews>
    <sheetView topLeftCell="A46" workbookViewId="0">
      <selection activeCell="C69" sqref="C69"/>
    </sheetView>
  </sheetViews>
  <sheetFormatPr defaultRowHeight="15"/>
  <cols>
    <col min="1" max="1" width="3" customWidth="1"/>
    <col min="2" max="2" width="4.5703125" customWidth="1"/>
    <col min="3" max="3" width="73.42578125" customWidth="1"/>
    <col min="4" max="4" width="42.7109375" customWidth="1"/>
    <col min="5" max="5" width="31.42578125" customWidth="1"/>
    <col min="6" max="6" width="20.140625" customWidth="1"/>
  </cols>
  <sheetData>
    <row r="1" spans="2:6">
      <c r="B1" s="6" t="s">
        <v>72</v>
      </c>
    </row>
    <row r="3" spans="2:6">
      <c r="B3" s="164" t="s">
        <v>73</v>
      </c>
      <c r="C3" s="164"/>
      <c r="D3" s="164"/>
      <c r="E3" s="164"/>
      <c r="F3" s="164"/>
    </row>
    <row r="5" spans="2:6" s="6" customFormat="1">
      <c r="B5" s="5" t="s">
        <v>0</v>
      </c>
      <c r="C5" s="14" t="s">
        <v>1</v>
      </c>
      <c r="D5" s="5" t="s">
        <v>69</v>
      </c>
      <c r="E5" s="5" t="s">
        <v>70</v>
      </c>
      <c r="F5" s="5" t="s">
        <v>71</v>
      </c>
    </row>
    <row r="6" spans="2:6">
      <c r="B6" s="3">
        <v>1</v>
      </c>
      <c r="C6" s="4">
        <v>2</v>
      </c>
      <c r="D6" s="31">
        <v>3</v>
      </c>
      <c r="E6" s="31">
        <v>4</v>
      </c>
      <c r="F6" s="31">
        <v>5</v>
      </c>
    </row>
    <row r="7" spans="2:6" ht="30">
      <c r="B7" s="23">
        <v>1</v>
      </c>
      <c r="C7" s="24" t="s">
        <v>20</v>
      </c>
      <c r="D7" s="1"/>
      <c r="E7" s="1"/>
      <c r="F7" s="1"/>
    </row>
    <row r="8" spans="2:6">
      <c r="B8" s="2"/>
      <c r="C8" s="20" t="s">
        <v>23</v>
      </c>
      <c r="D8" s="1"/>
      <c r="E8" s="1"/>
      <c r="F8" s="1"/>
    </row>
    <row r="9" spans="2:6">
      <c r="B9" s="2"/>
      <c r="C9" s="20" t="s">
        <v>24</v>
      </c>
      <c r="D9" s="1"/>
      <c r="E9" s="1"/>
      <c r="F9" s="1"/>
    </row>
    <row r="10" spans="2:6">
      <c r="B10" s="5">
        <v>2</v>
      </c>
      <c r="C10" s="19" t="s">
        <v>22</v>
      </c>
      <c r="D10" s="1"/>
      <c r="E10" s="1"/>
      <c r="F10" s="1"/>
    </row>
    <row r="11" spans="2:6">
      <c r="B11" s="2"/>
      <c r="C11" s="20" t="s">
        <v>25</v>
      </c>
      <c r="D11" s="1"/>
      <c r="E11" s="1"/>
      <c r="F11" s="1"/>
    </row>
    <row r="12" spans="2:6" ht="30">
      <c r="B12" s="2"/>
      <c r="C12" s="20" t="s">
        <v>26</v>
      </c>
      <c r="D12" s="1"/>
      <c r="E12" s="1"/>
      <c r="F12" s="1"/>
    </row>
    <row r="13" spans="2:6">
      <c r="B13" s="2"/>
      <c r="C13" s="20" t="s">
        <v>27</v>
      </c>
      <c r="D13" s="1"/>
      <c r="E13" s="1"/>
      <c r="F13" s="1"/>
    </row>
    <row r="14" spans="2:6">
      <c r="B14" s="2"/>
      <c r="C14" s="20" t="s">
        <v>30</v>
      </c>
      <c r="D14" s="1"/>
      <c r="E14" s="1"/>
      <c r="F14" s="1"/>
    </row>
    <row r="15" spans="2:6">
      <c r="B15" s="2"/>
      <c r="C15" s="20" t="s">
        <v>31</v>
      </c>
      <c r="D15" s="1"/>
      <c r="E15" s="1"/>
      <c r="F15" s="1"/>
    </row>
    <row r="16" spans="2:6">
      <c r="B16" s="2"/>
      <c r="C16" s="20" t="s">
        <v>32</v>
      </c>
      <c r="D16" s="1"/>
      <c r="E16" s="1"/>
      <c r="F16" s="1"/>
    </row>
    <row r="17" spans="2:6">
      <c r="B17" s="2"/>
      <c r="C17" s="20" t="s">
        <v>33</v>
      </c>
      <c r="D17" s="1"/>
      <c r="E17" s="1"/>
      <c r="F17" s="1"/>
    </row>
    <row r="18" spans="2:6">
      <c r="B18" s="2"/>
      <c r="C18" s="20" t="s">
        <v>34</v>
      </c>
      <c r="D18" s="1"/>
      <c r="E18" s="1"/>
      <c r="F18" s="1"/>
    </row>
    <row r="19" spans="2:6" ht="30">
      <c r="B19" s="15"/>
      <c r="C19" s="16" t="s">
        <v>35</v>
      </c>
      <c r="D19" s="1"/>
      <c r="E19" s="1"/>
      <c r="F19" s="1"/>
    </row>
    <row r="20" spans="2:6">
      <c r="B20" s="2"/>
      <c r="C20" s="20" t="s">
        <v>36</v>
      </c>
      <c r="D20" s="1"/>
      <c r="E20" s="1"/>
      <c r="F20" s="1"/>
    </row>
    <row r="21" spans="2:6" ht="30">
      <c r="B21" s="15"/>
      <c r="C21" s="16" t="s">
        <v>37</v>
      </c>
      <c r="D21" s="1"/>
      <c r="E21" s="1"/>
      <c r="F21" s="1"/>
    </row>
    <row r="22" spans="2:6">
      <c r="B22" s="2"/>
      <c r="C22" s="20" t="s">
        <v>33</v>
      </c>
      <c r="D22" s="1"/>
      <c r="E22" s="1"/>
      <c r="F22" s="1"/>
    </row>
    <row r="23" spans="2:6">
      <c r="B23" s="5">
        <v>3</v>
      </c>
      <c r="C23" s="21" t="s">
        <v>22</v>
      </c>
      <c r="D23" s="1"/>
      <c r="E23" s="1"/>
      <c r="F23" s="1"/>
    </row>
    <row r="24" spans="2:6">
      <c r="B24" s="2"/>
      <c r="C24" s="20" t="s">
        <v>39</v>
      </c>
      <c r="D24" s="1"/>
      <c r="E24" s="1"/>
      <c r="F24" s="1"/>
    </row>
    <row r="25" spans="2:6">
      <c r="B25" s="2"/>
      <c r="C25" s="20" t="s">
        <v>41</v>
      </c>
      <c r="D25" s="1"/>
      <c r="E25" s="1"/>
      <c r="F25" s="1"/>
    </row>
    <row r="26" spans="2:6">
      <c r="B26" s="5">
        <v>4</v>
      </c>
      <c r="C26" s="21" t="s">
        <v>42</v>
      </c>
      <c r="D26" s="1"/>
      <c r="E26" s="1"/>
      <c r="F26" s="1"/>
    </row>
    <row r="27" spans="2:6">
      <c r="B27" s="2"/>
      <c r="C27" s="20" t="s">
        <v>43</v>
      </c>
      <c r="D27" s="1"/>
      <c r="E27" s="1"/>
      <c r="F27" s="1"/>
    </row>
    <row r="28" spans="2:6" ht="30">
      <c r="B28" s="15"/>
      <c r="C28" s="16" t="s">
        <v>44</v>
      </c>
      <c r="D28" s="1"/>
      <c r="E28" s="1"/>
      <c r="F28" s="1"/>
    </row>
    <row r="29" spans="2:6">
      <c r="B29" s="2"/>
      <c r="C29" s="20" t="s">
        <v>33</v>
      </c>
      <c r="D29" s="1"/>
      <c r="E29" s="1"/>
      <c r="F29" s="1"/>
    </row>
    <row r="30" spans="2:6">
      <c r="B30" s="2"/>
      <c r="C30" s="20" t="s">
        <v>45</v>
      </c>
      <c r="D30" s="1"/>
      <c r="E30" s="1"/>
      <c r="F30" s="1"/>
    </row>
    <row r="31" spans="2:6" ht="30">
      <c r="B31" s="2"/>
      <c r="C31" s="20" t="s">
        <v>46</v>
      </c>
      <c r="D31" s="1"/>
      <c r="E31" s="1"/>
      <c r="F31" s="1"/>
    </row>
    <row r="32" spans="2:6">
      <c r="B32" s="2"/>
      <c r="C32" s="20" t="s">
        <v>47</v>
      </c>
      <c r="D32" s="1"/>
      <c r="E32" s="1"/>
      <c r="F32" s="1"/>
    </row>
    <row r="33" spans="2:6" ht="30">
      <c r="B33" s="15"/>
      <c r="C33" s="16" t="s">
        <v>48</v>
      </c>
      <c r="D33" s="1"/>
      <c r="E33" s="1"/>
      <c r="F33" s="1"/>
    </row>
    <row r="34" spans="2:6">
      <c r="B34" s="2"/>
      <c r="C34" s="20" t="s">
        <v>33</v>
      </c>
      <c r="D34" s="1"/>
      <c r="E34" s="1"/>
      <c r="F34" s="1"/>
    </row>
    <row r="35" spans="2:6">
      <c r="B35" s="2"/>
      <c r="C35" s="20" t="s">
        <v>49</v>
      </c>
      <c r="D35" s="1"/>
      <c r="E35" s="1"/>
      <c r="F35" s="1"/>
    </row>
    <row r="36" spans="2:6" ht="45">
      <c r="B36" s="15"/>
      <c r="C36" s="16" t="s">
        <v>50</v>
      </c>
      <c r="D36" s="1"/>
      <c r="E36" s="1"/>
      <c r="F36" s="1"/>
    </row>
    <row r="37" spans="2:6">
      <c r="B37" s="2"/>
      <c r="C37" s="20" t="s">
        <v>33</v>
      </c>
      <c r="D37" s="1"/>
      <c r="E37" s="1"/>
      <c r="F37" s="1"/>
    </row>
    <row r="38" spans="2:6">
      <c r="B38" s="2"/>
      <c r="C38" s="20" t="s">
        <v>51</v>
      </c>
      <c r="D38" s="1"/>
      <c r="E38" s="1"/>
      <c r="F38" s="1"/>
    </row>
    <row r="39" spans="2:6">
      <c r="B39" s="2"/>
      <c r="C39" s="20" t="s">
        <v>52</v>
      </c>
      <c r="D39" s="1"/>
      <c r="E39" s="1"/>
      <c r="F39" s="1"/>
    </row>
    <row r="40" spans="2:6">
      <c r="B40" s="2"/>
      <c r="C40" s="20" t="s">
        <v>33</v>
      </c>
      <c r="D40" s="1"/>
      <c r="E40" s="1"/>
      <c r="F40" s="1"/>
    </row>
    <row r="41" spans="2:6">
      <c r="B41" s="5">
        <v>5</v>
      </c>
      <c r="C41" s="21" t="s">
        <v>53</v>
      </c>
      <c r="D41" s="1"/>
      <c r="E41" s="1"/>
      <c r="F41" s="1"/>
    </row>
    <row r="42" spans="2:6">
      <c r="B42" s="2"/>
      <c r="C42" s="20" t="s">
        <v>54</v>
      </c>
      <c r="D42" s="1"/>
      <c r="E42" s="1"/>
      <c r="F42" s="1"/>
    </row>
    <row r="43" spans="2:6">
      <c r="B43" s="2"/>
      <c r="C43" s="20" t="s">
        <v>55</v>
      </c>
      <c r="D43" s="1"/>
      <c r="E43" s="1"/>
      <c r="F43" s="1"/>
    </row>
    <row r="44" spans="2:6">
      <c r="B44" s="2"/>
      <c r="C44" s="20" t="s">
        <v>33</v>
      </c>
      <c r="D44" s="1"/>
      <c r="E44" s="1"/>
      <c r="F44" s="1"/>
    </row>
    <row r="45" spans="2:6">
      <c r="B45" s="2"/>
      <c r="C45" s="20" t="s">
        <v>56</v>
      </c>
      <c r="D45" s="1"/>
      <c r="E45" s="1"/>
      <c r="F45" s="1"/>
    </row>
    <row r="46" spans="2:6">
      <c r="B46" s="2"/>
      <c r="C46" s="20" t="s">
        <v>57</v>
      </c>
      <c r="D46" s="1"/>
      <c r="E46" s="1"/>
      <c r="F46" s="1"/>
    </row>
    <row r="47" spans="2:6">
      <c r="B47" s="2"/>
      <c r="C47" s="20" t="s">
        <v>33</v>
      </c>
      <c r="D47" s="1"/>
      <c r="E47" s="1"/>
      <c r="F47" s="1"/>
    </row>
    <row r="48" spans="2:6">
      <c r="B48" s="2"/>
      <c r="C48" s="20" t="s">
        <v>59</v>
      </c>
      <c r="D48" s="1"/>
      <c r="E48" s="1"/>
      <c r="F48" s="1"/>
    </row>
    <row r="49" spans="2:6">
      <c r="B49" s="2"/>
      <c r="C49" s="20" t="s">
        <v>33</v>
      </c>
      <c r="D49" s="1"/>
      <c r="E49" s="1"/>
      <c r="F49" s="1"/>
    </row>
    <row r="50" spans="2:6">
      <c r="B50" s="5">
        <v>6</v>
      </c>
      <c r="C50" s="21" t="s">
        <v>60</v>
      </c>
      <c r="D50" s="1"/>
      <c r="E50" s="1"/>
      <c r="F50" s="1"/>
    </row>
    <row r="51" spans="2:6">
      <c r="B51" s="2"/>
      <c r="C51" s="20" t="s">
        <v>61</v>
      </c>
      <c r="D51" s="1"/>
      <c r="E51" s="1"/>
      <c r="F51" s="1"/>
    </row>
    <row r="52" spans="2:6">
      <c r="B52" s="2"/>
      <c r="C52" s="20" t="s">
        <v>62</v>
      </c>
      <c r="D52" s="1"/>
      <c r="E52" s="1"/>
      <c r="F52" s="1"/>
    </row>
    <row r="53" spans="2:6">
      <c r="B53" s="2"/>
      <c r="C53" s="20" t="s">
        <v>63</v>
      </c>
      <c r="D53" s="1"/>
      <c r="E53" s="1"/>
      <c r="F53" s="1"/>
    </row>
    <row r="54" spans="2:6">
      <c r="B54" s="2"/>
      <c r="C54" s="20" t="s">
        <v>64</v>
      </c>
      <c r="D54" s="1"/>
      <c r="E54" s="1"/>
      <c r="F54" s="1"/>
    </row>
    <row r="55" spans="2:6" ht="30">
      <c r="B55" s="23">
        <v>7</v>
      </c>
      <c r="C55" s="29" t="s">
        <v>65</v>
      </c>
      <c r="D55" s="1"/>
      <c r="E55" s="1"/>
      <c r="F55" s="1"/>
    </row>
    <row r="56" spans="2:6">
      <c r="B56" s="2"/>
      <c r="C56" s="20" t="s">
        <v>66</v>
      </c>
      <c r="D56" s="1"/>
      <c r="E56" s="1"/>
      <c r="F56" s="1"/>
    </row>
    <row r="57" spans="2:6">
      <c r="B57" s="2"/>
      <c r="C57" s="20" t="s">
        <v>67</v>
      </c>
      <c r="D57" s="1"/>
      <c r="E57" s="1"/>
      <c r="F57" s="1"/>
    </row>
    <row r="58" spans="2:6">
      <c r="B58" s="2"/>
      <c r="C58" s="20"/>
      <c r="D58" s="1"/>
      <c r="E58" s="1"/>
      <c r="F58" s="1"/>
    </row>
    <row r="60" spans="2:6">
      <c r="C60" s="65" t="s">
        <v>80</v>
      </c>
      <c r="E60" s="65" t="s">
        <v>76</v>
      </c>
    </row>
    <row r="61" spans="2:6">
      <c r="C61" s="65" t="s">
        <v>81</v>
      </c>
      <c r="E61" s="65" t="s">
        <v>77</v>
      </c>
    </row>
    <row r="62" spans="2:6">
      <c r="C62" s="65"/>
      <c r="E62" s="65"/>
    </row>
    <row r="63" spans="2:6">
      <c r="C63" s="65"/>
      <c r="E63" s="65"/>
    </row>
    <row r="64" spans="2:6">
      <c r="C64" s="65"/>
      <c r="E64" s="65"/>
    </row>
    <row r="65" spans="3:5">
      <c r="C65" s="65" t="s">
        <v>78</v>
      </c>
      <c r="E65" s="65" t="s">
        <v>78</v>
      </c>
    </row>
    <row r="66" spans="3:5">
      <c r="C66" s="65" t="s">
        <v>79</v>
      </c>
      <c r="E66" s="65" t="s">
        <v>79</v>
      </c>
    </row>
  </sheetData>
  <mergeCells count="1">
    <mergeCell ref="B3:F3"/>
  </mergeCells>
  <pageMargins left="0.31496062992125984" right="0.31496062992125984" top="0.35433070866141736" bottom="0.35433070866141736" header="0.31496062992125984" footer="0.31496062992125984"/>
  <pageSetup paperSize="400" scale="9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Desember</vt:lpstr>
      <vt:lpstr>November</vt:lpstr>
      <vt:lpstr>Oktober</vt:lpstr>
      <vt:lpstr>September</vt:lpstr>
      <vt:lpstr>Agustus</vt:lpstr>
      <vt:lpstr>Juli</vt:lpstr>
      <vt:lpstr>Juni</vt:lpstr>
      <vt:lpstr>Mei</vt:lpstr>
      <vt:lpstr>April</vt:lpstr>
      <vt:lpstr>Mar</vt:lpstr>
      <vt:lpstr>Feb</vt:lpstr>
      <vt:lpstr>Jan</vt:lpstr>
      <vt:lpstr>Format</vt:lpstr>
      <vt:lpstr>FORM BULANAN</vt:lpstr>
      <vt:lpstr>FORM MASALAH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2020-01-13T02:00:48Z</cp:lastPrinted>
  <dcterms:created xsi:type="dcterms:W3CDTF">2017-03-13T04:36:23Z</dcterms:created>
  <dcterms:modified xsi:type="dcterms:W3CDTF">2020-01-13T02:21:20Z</dcterms:modified>
</cp:coreProperties>
</file>